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bonetto\Desktop\JEV\"/>
    </mc:Choice>
  </mc:AlternateContent>
  <bookViews>
    <workbookView xWindow="0" yWindow="0" windowWidth="19185" windowHeight="5070" activeTab="1"/>
  </bookViews>
  <sheets>
    <sheet name="legend" sheetId="2" r:id="rId1"/>
    <sheet name="Foglio1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9" i="1" l="1"/>
  <c r="G109" i="1"/>
  <c r="K108" i="1"/>
  <c r="G108" i="1"/>
  <c r="K107" i="1"/>
  <c r="G107" i="1"/>
  <c r="K106" i="1"/>
  <c r="G106" i="1"/>
  <c r="K105" i="1"/>
  <c r="G105" i="1"/>
  <c r="K104" i="1"/>
  <c r="G104" i="1"/>
  <c r="K103" i="1"/>
  <c r="G103" i="1"/>
  <c r="K102" i="1"/>
  <c r="G102" i="1"/>
  <c r="K101" i="1"/>
  <c r="G101" i="1"/>
  <c r="K100" i="1"/>
  <c r="G100" i="1"/>
  <c r="K99" i="1"/>
  <c r="G99" i="1"/>
  <c r="K98" i="1"/>
  <c r="G98" i="1"/>
  <c r="K97" i="1"/>
  <c r="G97" i="1"/>
  <c r="K96" i="1"/>
  <c r="G96" i="1"/>
  <c r="K95" i="1"/>
  <c r="G95" i="1"/>
  <c r="K94" i="1"/>
  <c r="G94" i="1"/>
  <c r="K93" i="1"/>
  <c r="G93" i="1"/>
  <c r="K92" i="1"/>
  <c r="G92" i="1"/>
  <c r="K91" i="1"/>
  <c r="G91" i="1"/>
  <c r="K90" i="1"/>
  <c r="G90" i="1"/>
  <c r="K89" i="1"/>
  <c r="G89" i="1"/>
  <c r="K88" i="1"/>
  <c r="G88" i="1"/>
  <c r="K87" i="1"/>
  <c r="G87" i="1"/>
  <c r="K86" i="1"/>
  <c r="G86" i="1"/>
  <c r="K85" i="1"/>
  <c r="G85" i="1"/>
  <c r="K84" i="1"/>
  <c r="G84" i="1"/>
  <c r="K83" i="1"/>
  <c r="G83" i="1"/>
  <c r="K82" i="1"/>
  <c r="G82" i="1"/>
  <c r="K81" i="1"/>
  <c r="G81" i="1"/>
  <c r="K80" i="1"/>
  <c r="G80" i="1"/>
  <c r="K79" i="1"/>
  <c r="G79" i="1"/>
  <c r="K78" i="1"/>
  <c r="G78" i="1"/>
  <c r="K77" i="1"/>
  <c r="G77" i="1"/>
  <c r="K76" i="1"/>
  <c r="G76" i="1"/>
  <c r="K75" i="1"/>
  <c r="G75" i="1"/>
  <c r="K74" i="1"/>
  <c r="G74" i="1"/>
  <c r="K73" i="1"/>
  <c r="G73" i="1"/>
  <c r="K72" i="1"/>
  <c r="G72" i="1"/>
  <c r="K71" i="1"/>
  <c r="G71" i="1"/>
  <c r="K70" i="1"/>
  <c r="G70" i="1"/>
  <c r="K69" i="1"/>
  <c r="G69" i="1"/>
  <c r="K68" i="1"/>
  <c r="G68" i="1"/>
  <c r="K67" i="1"/>
  <c r="G67" i="1"/>
  <c r="K66" i="1"/>
  <c r="G66" i="1"/>
  <c r="K65" i="1"/>
  <c r="G65" i="1"/>
  <c r="K64" i="1"/>
  <c r="G64" i="1"/>
  <c r="K63" i="1"/>
  <c r="G63" i="1"/>
  <c r="K62" i="1"/>
  <c r="G62" i="1"/>
  <c r="K61" i="1"/>
  <c r="G61" i="1"/>
  <c r="K60" i="1"/>
  <c r="G60" i="1"/>
  <c r="K59" i="1"/>
  <c r="G59" i="1"/>
  <c r="K58" i="1"/>
  <c r="G58" i="1"/>
  <c r="K57" i="1"/>
  <c r="G57" i="1"/>
  <c r="K56" i="1"/>
  <c r="G56" i="1"/>
  <c r="K55" i="1"/>
  <c r="G55" i="1"/>
  <c r="K54" i="1"/>
  <c r="G54" i="1"/>
  <c r="K53" i="1"/>
  <c r="G53" i="1"/>
  <c r="K52" i="1"/>
  <c r="G52" i="1"/>
  <c r="K51" i="1"/>
  <c r="G51" i="1"/>
  <c r="K50" i="1"/>
  <c r="G50" i="1"/>
  <c r="K49" i="1"/>
  <c r="G49" i="1"/>
  <c r="K48" i="1"/>
  <c r="G48" i="1"/>
  <c r="K47" i="1"/>
  <c r="G47" i="1"/>
  <c r="K46" i="1"/>
  <c r="G46" i="1"/>
  <c r="K45" i="1"/>
  <c r="G45" i="1"/>
  <c r="K44" i="1"/>
  <c r="G44" i="1"/>
  <c r="K43" i="1"/>
  <c r="G43" i="1"/>
  <c r="K42" i="1"/>
  <c r="G42" i="1"/>
  <c r="K41" i="1"/>
  <c r="G41" i="1"/>
  <c r="K40" i="1"/>
  <c r="G40" i="1"/>
  <c r="K39" i="1"/>
  <c r="G39" i="1"/>
  <c r="K38" i="1"/>
  <c r="G38" i="1"/>
  <c r="K37" i="1"/>
  <c r="G37" i="1"/>
  <c r="K36" i="1"/>
  <c r="G36" i="1"/>
  <c r="K35" i="1"/>
  <c r="G35" i="1"/>
  <c r="K34" i="1"/>
  <c r="G34" i="1"/>
  <c r="K33" i="1"/>
  <c r="G33" i="1"/>
  <c r="K32" i="1"/>
  <c r="G32" i="1"/>
  <c r="K31" i="1"/>
  <c r="G31" i="1"/>
  <c r="K30" i="1"/>
  <c r="G30" i="1"/>
  <c r="K29" i="1"/>
  <c r="G29" i="1"/>
  <c r="K28" i="1"/>
  <c r="G28" i="1"/>
  <c r="K27" i="1"/>
  <c r="G27" i="1"/>
  <c r="K26" i="1"/>
  <c r="G26" i="1"/>
  <c r="K25" i="1"/>
  <c r="G25" i="1"/>
  <c r="K24" i="1"/>
  <c r="G24" i="1"/>
  <c r="K23" i="1"/>
  <c r="G23" i="1"/>
  <c r="K22" i="1"/>
  <c r="G22" i="1"/>
  <c r="K21" i="1"/>
  <c r="G21" i="1"/>
  <c r="K20" i="1"/>
  <c r="G20" i="1"/>
  <c r="K19" i="1"/>
  <c r="G19" i="1"/>
  <c r="K18" i="1"/>
  <c r="G18" i="1"/>
  <c r="K17" i="1"/>
  <c r="G17" i="1"/>
  <c r="K16" i="1"/>
  <c r="G16" i="1"/>
  <c r="K15" i="1"/>
  <c r="G15" i="1"/>
  <c r="K14" i="1"/>
  <c r="G14" i="1"/>
  <c r="K13" i="1"/>
  <c r="G13" i="1"/>
  <c r="K12" i="1"/>
  <c r="G12" i="1"/>
  <c r="K11" i="1"/>
  <c r="G11" i="1"/>
  <c r="K10" i="1"/>
  <c r="G10" i="1"/>
  <c r="K9" i="1"/>
  <c r="G9" i="1"/>
  <c r="K8" i="1"/>
  <c r="G8" i="1"/>
  <c r="K7" i="1"/>
  <c r="G7" i="1"/>
  <c r="K6" i="1"/>
  <c r="G6" i="1"/>
  <c r="K5" i="1"/>
  <c r="G5" i="1"/>
  <c r="K4" i="1"/>
  <c r="G4" i="1"/>
  <c r="K3" i="1"/>
  <c r="G3" i="1"/>
</calcChain>
</file>

<file path=xl/sharedStrings.xml><?xml version="1.0" encoding="utf-8"?>
<sst xmlns="http://schemas.openxmlformats.org/spreadsheetml/2006/main" count="232" uniqueCount="228">
  <si>
    <t>Protein IDs</t>
  </si>
  <si>
    <t>Protein names</t>
  </si>
  <si>
    <t>Unique peptides</t>
  </si>
  <si>
    <t>LFQ intensity R1</t>
  </si>
  <si>
    <t>LFQ intensity R2</t>
  </si>
  <si>
    <t>LFQ intensity R3</t>
  </si>
  <si>
    <t>Average</t>
  </si>
  <si>
    <t>P10809</t>
  </si>
  <si>
    <t>60 kDa heat shock protein, mitochondrial</t>
  </si>
  <si>
    <t>P02763</t>
  </si>
  <si>
    <t>Alpha-1-acid glycoprotein 1</t>
  </si>
  <si>
    <t>P19652</t>
  </si>
  <si>
    <t>Alpha-1-acid glycoprotein 2</t>
  </si>
  <si>
    <t>P01011</t>
  </si>
  <si>
    <t>Alpha-1-antichymotrypsin;Alpha-1-antichymotrypsin His-Pro-less</t>
  </si>
  <si>
    <t>P01009</t>
  </si>
  <si>
    <t>Alpha-1-antitrypsin;Short peptide from AAT</t>
  </si>
  <si>
    <t>P08697</t>
  </si>
  <si>
    <t>Alpha-2-antiplasmin</t>
  </si>
  <si>
    <t>P02765</t>
  </si>
  <si>
    <t>Alpha-2-HS-glycoprotein;Alpha-2-HS-glycoprotein chain A;Alpha-2-HS-glycoprotein chain B</t>
  </si>
  <si>
    <t>P01023</t>
  </si>
  <si>
    <t>Alpha-2-macroglobulin</t>
  </si>
  <si>
    <t>P01019</t>
  </si>
  <si>
    <t>Angiotensinogen;Angiotensin-1;Angiotensin-2;Angiotensin-3;Angiotensin-4;Angiotensin 1-9;Angiotensin 1-7;Angiotensin 1-5;Angiotensin 1-4</t>
  </si>
  <si>
    <t>P01008</t>
  </si>
  <si>
    <t>Antithrombin-III</t>
  </si>
  <si>
    <t>P02647</t>
  </si>
  <si>
    <t>Apolipoprotein A-I;Proapolipoprotein A-I;Truncated apolipoprotein A-I</t>
  </si>
  <si>
    <t>P02652</t>
  </si>
  <si>
    <t>Apolipoprotein A-II;Proapolipoprotein A-II;Truncated apolipoprotein A-II</t>
  </si>
  <si>
    <t>P06727</t>
  </si>
  <si>
    <t>Apolipoprotein A-IV</t>
  </si>
  <si>
    <t>P04114</t>
  </si>
  <si>
    <t>Apolipoprotein B-100;Apolipoprotein B-48</t>
  </si>
  <si>
    <t>P02654</t>
  </si>
  <si>
    <t>Apolipoprotein C-I;Truncated apolipoprotein C-I</t>
  </si>
  <si>
    <t>P02655</t>
  </si>
  <si>
    <t>Apolipoprotein C-II;Proapolipoprotein C-II</t>
  </si>
  <si>
    <t>P02656</t>
  </si>
  <si>
    <t>Apolipoprotein C-III</t>
  </si>
  <si>
    <t>P05090</t>
  </si>
  <si>
    <t>Apolipoprotein D</t>
  </si>
  <si>
    <t>P02649</t>
  </si>
  <si>
    <t>Apolipoprotein E</t>
  </si>
  <si>
    <t>O14791</t>
  </si>
  <si>
    <t>Apolipoprotein L1</t>
  </si>
  <si>
    <t>O95445</t>
  </si>
  <si>
    <t>Apolipoprotein M</t>
  </si>
  <si>
    <t>P08519</t>
  </si>
  <si>
    <t>Apolipoprotein(a)</t>
  </si>
  <si>
    <t>P02749</t>
  </si>
  <si>
    <t>Beta-2-glycoprotein 1</t>
  </si>
  <si>
    <t>P04003</t>
  </si>
  <si>
    <t>C4b-binding protein alpha chain</t>
  </si>
  <si>
    <t>P20851</t>
  </si>
  <si>
    <t>C4b-binding protein beta chain</t>
  </si>
  <si>
    <t>Q96IY4</t>
  </si>
  <si>
    <t>Carboxypeptidase B2</t>
  </si>
  <si>
    <t>O43866</t>
  </si>
  <si>
    <t>CD5 antigen-like</t>
  </si>
  <si>
    <t>P00450</t>
  </si>
  <si>
    <t>Ceruloplasmin</t>
  </si>
  <si>
    <t>P10909</t>
  </si>
  <si>
    <t>Clusterin;Clusterin beta chain;Clusterin alpha chain;Clusterin</t>
  </si>
  <si>
    <t>P00742</t>
  </si>
  <si>
    <t>Coagulation factor X;Factor X light chain;Factor X heavy chain;Activated factor Xa heavy chain</t>
  </si>
  <si>
    <t>P02745</t>
  </si>
  <si>
    <t>Complement C1q subcomponent subunit A</t>
  </si>
  <si>
    <t>P02746</t>
  </si>
  <si>
    <t>Complement C1q subcomponent subunit B</t>
  </si>
  <si>
    <t>P02747</t>
  </si>
  <si>
    <t>Complement C1q subcomponent subunit C</t>
  </si>
  <si>
    <t>P00736</t>
  </si>
  <si>
    <t>Complement C1r subcomponent;Complement C1r subcomponent heavy chain;Complement C1r subcomponent light chain</t>
  </si>
  <si>
    <t>P09871</t>
  </si>
  <si>
    <t>Complement C1s subcomponent;Complement C1s subcomponent heavy chain;Complement C1s subcomponent light chain</t>
  </si>
  <si>
    <t>P01024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</si>
  <si>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</si>
  <si>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P01031</t>
  </si>
  <si>
    <t>Complement C5;Complement C5 beta chain;Complement C5 alpha chain;C5a anaphylatoxin;Complement C5 alpha chain</t>
  </si>
  <si>
    <t>P13671</t>
  </si>
  <si>
    <t>Complement component C6</t>
  </si>
  <si>
    <t>P07357</t>
  </si>
  <si>
    <t>Complement component C8 alpha chain</t>
  </si>
  <si>
    <t>P07358</t>
  </si>
  <si>
    <t>Complement component C8 beta chain</t>
  </si>
  <si>
    <t>P07360</t>
  </si>
  <si>
    <t>Complement component C8 gamma chain</t>
  </si>
  <si>
    <t>P02748</t>
  </si>
  <si>
    <t>Complement component C9;Complement component C9a;Complement component C9b</t>
  </si>
  <si>
    <t>P00751</t>
  </si>
  <si>
    <t>Complement factor B;Complement factor B Ba fragment;Complement factor B Bb fragment</t>
  </si>
  <si>
    <t>P08603</t>
  </si>
  <si>
    <t>Complement factor H</t>
  </si>
  <si>
    <t>Q03591</t>
  </si>
  <si>
    <t>Complement factor H-related protein 1</t>
  </si>
  <si>
    <t>Elongation factor 1-alpha;Putative elongation factor 1-alpha-like 3;Elongation factor 1-alpha 1;Elongation factor 1-alpha 2</t>
  </si>
  <si>
    <t>Eukaryotic translation initiation factor 5A-1;Eukaryotic translation initiation factor 5A;Eukaryotic translation initiation factor 5A-1-like</t>
  </si>
  <si>
    <t>P02671</t>
  </si>
  <si>
    <t>Fibrinogen alpha chain;Fibrinopeptide A;Fibrinogen alpha chain</t>
  </si>
  <si>
    <t>P02675</t>
  </si>
  <si>
    <t>Fibrinogen beta chain;Fibrinopeptide B;Fibrinogen beta chain</t>
  </si>
  <si>
    <t>P02679</t>
  </si>
  <si>
    <t>Fibrinogen gamma chain</t>
  </si>
  <si>
    <t>P02751</t>
  </si>
  <si>
    <t>Fibronectin;Anastellin;Ugl-Y1;Ugl-Y2;Ugl-Y3</t>
  </si>
  <si>
    <t>P23142</t>
  </si>
  <si>
    <t>Fibulin-1</t>
  </si>
  <si>
    <t>O75636</t>
  </si>
  <si>
    <t>Ficolin-3</t>
  </si>
  <si>
    <t>P09382</t>
  </si>
  <si>
    <t>Galectin-1</t>
  </si>
  <si>
    <t>Q08380</t>
  </si>
  <si>
    <t>Galectin-3-binding protein</t>
  </si>
  <si>
    <t>P00738</t>
  </si>
  <si>
    <t>Haptoglobin;Haptoglobin alpha chain;Haptoglobin beta chain</t>
  </si>
  <si>
    <t>P00739</t>
  </si>
  <si>
    <t>Haptoglobin-related protein</t>
  </si>
  <si>
    <t>Heat shock cognate 71 kDa protein;Heat shock-related 70 kDa protein 2</t>
  </si>
  <si>
    <t>P07900</t>
  </si>
  <si>
    <t>Heat shock protein HSP 90-alpha</t>
  </si>
  <si>
    <t>P02790</t>
  </si>
  <si>
    <t>Hemopexin</t>
  </si>
  <si>
    <t>P05546</t>
  </si>
  <si>
    <t>Heparin cofactor 2</t>
  </si>
  <si>
    <t>P31943</t>
  </si>
  <si>
    <t>Heterogeneous nuclear ribonucleoprotein H;Heterogeneous nuclear ribonucleoprotein H, N-terminally processed</t>
  </si>
  <si>
    <t>P04196</t>
  </si>
  <si>
    <t>Histidine-rich glycoprotein</t>
  </si>
  <si>
    <t>P01876</t>
  </si>
  <si>
    <t>Ig alpha-1 chain C region</t>
  </si>
  <si>
    <t>P01877</t>
  </si>
  <si>
    <t>Ig alpha-2 chain C region</t>
  </si>
  <si>
    <t>P01859</t>
  </si>
  <si>
    <t>Ig gamma-2 chain C region</t>
  </si>
  <si>
    <t>P01861</t>
  </si>
  <si>
    <t>Ig gamma-4 chain C region</t>
  </si>
  <si>
    <t>P01764</t>
  </si>
  <si>
    <t>Ig heavy chain V-III region 23</t>
  </si>
  <si>
    <t>P01772</t>
  </si>
  <si>
    <t>Ig heavy chain V-III region KOL</t>
  </si>
  <si>
    <t>Ig kappa chain C region</t>
  </si>
  <si>
    <t>P04430</t>
  </si>
  <si>
    <t>Ig kappa chain V-I region BAN</t>
  </si>
  <si>
    <t>Ig kappa chain V-I region EU;Ig kappa chain V-I region CAR;Ig kappa chain V-I region HK102</t>
  </si>
  <si>
    <t>Ig kappa chain V-I region WAT;Ig kappa chain V-I region WEA;Ig kappa chain V-I region Scw;Ig kappa chain V-I region Roy;Ig kappa chain V-I region Rei;Ig kappa chain V-I region Hau;Ig kappa chain V-I region Gal;Ig kappa chain V-I region AU;Ig kappa chain V-I region AG</t>
  </si>
  <si>
    <t>P01611</t>
  </si>
  <si>
    <t>Ig kappa chain V-I region Wes</t>
  </si>
  <si>
    <t>Ig kappa chain V-II region TEW;Ig kappa chain V-II region Cum;Ig kappa chain V-II region GM607;Ig kappa chain V-II region RPMI 6410</t>
  </si>
  <si>
    <t>Ig kappa chain V-IV region Len;Ig kappa chain V-IV region B17</t>
  </si>
  <si>
    <t>P06312</t>
  </si>
  <si>
    <t>Ig lambda chain V-III region LOI</t>
  </si>
  <si>
    <t>P01714</t>
  </si>
  <si>
    <t>Ig lambda chain V-III region SH</t>
  </si>
  <si>
    <t>P01717</t>
  </si>
  <si>
    <t>Ig lambda chain V-IV region Hil</t>
  </si>
  <si>
    <t>Ig lambda-3 chain C regions;Ig lambda-2 chain C regions;Ig lambda-6 chain C region</t>
  </si>
  <si>
    <t>P01871</t>
  </si>
  <si>
    <t>Ig mu chain C region</t>
  </si>
  <si>
    <t>P01591</t>
  </si>
  <si>
    <t>Immunoglobulin J chain</t>
  </si>
  <si>
    <t>Immunoglobulin lambda-like polypeptide 5;Ig lambda-1 chain C regions</t>
  </si>
  <si>
    <t>P35858</t>
  </si>
  <si>
    <t>Insulin-like growth factor-binding protein complex acid labile subunit</t>
  </si>
  <si>
    <t>P19827</t>
  </si>
  <si>
    <t>Inter-alpha-trypsin inhibitor heavy chain H1</t>
  </si>
  <si>
    <t>P19823</t>
  </si>
  <si>
    <t>Inter-alpha-trypsin inhibitor heavy chain H2</t>
  </si>
  <si>
    <t>Q14624</t>
  </si>
  <si>
    <t>Inter-alpha-trypsin inhibitor heavy chain H4;70 kDa inter-alpha-trypsin inhibitor heavy chain H4;35 kDa inter-alpha-trypsin inhibitor heavy chain H4</t>
  </si>
  <si>
    <t>P01042</t>
  </si>
  <si>
    <t>Kininogen-1;Kininogen-1 heavy chain;T-kinin;Bradykinin;Lysyl-bradykinin;Kininogen-1 light chain;Low molecular weight growth-promoting factor</t>
  </si>
  <si>
    <t>P05155</t>
  </si>
  <si>
    <t>Plasma protease C1 inhibitor</t>
  </si>
  <si>
    <t>P00747</t>
  </si>
  <si>
    <t>Plasminogen;Plasmin heavy chain A;Activation peptide;Angiostatin;Plasmin heavy chain A, short form;Plasmin light chain B</t>
  </si>
  <si>
    <t>P01833</t>
  </si>
  <si>
    <t>Polymeric immunoglobulin receptor;Secretory component</t>
  </si>
  <si>
    <t>P20742</t>
  </si>
  <si>
    <t>Pregnancy zone protein</t>
  </si>
  <si>
    <t>P02760</t>
  </si>
  <si>
    <t>Protein AMBP;Alpha-1-microglobulin;Inter-alpha-trypsin inhibitor light chain;Trypstatin</t>
  </si>
  <si>
    <t>P00734</t>
  </si>
  <si>
    <t>Prothrombin;Activation peptide fragment 1;Activation peptide fragment 2;Thrombin light chain;Thrombin heavy chain</t>
  </si>
  <si>
    <t>P02787</t>
  </si>
  <si>
    <t>Serotransferrin</t>
  </si>
  <si>
    <t>P35542</t>
  </si>
  <si>
    <t>Serum amyloid A-4 protein</t>
  </si>
  <si>
    <t>P02743</t>
  </si>
  <si>
    <t>Serum amyloid P-component;Serum amyloid P-component(1-203)</t>
  </si>
  <si>
    <t>P27169</t>
  </si>
  <si>
    <t>Serum paraoxonase/arylesterase 1</t>
  </si>
  <si>
    <t>P02766</t>
  </si>
  <si>
    <t>Transthyretin</t>
  </si>
  <si>
    <t>P08670</t>
  </si>
  <si>
    <t>Vimentin</t>
  </si>
  <si>
    <t>P02774</t>
  </si>
  <si>
    <t>Vitamin D-binding protein</t>
  </si>
  <si>
    <t>P07225</t>
  </si>
  <si>
    <t>Vitamin K-dependent protein S</t>
  </si>
  <si>
    <t>P04004</t>
  </si>
  <si>
    <t>Vitronectin;Vitronectin V65 subunit;Vitronectin V10 subunit;Somatomedin-B</t>
  </si>
  <si>
    <t>Immunoglobulin lambda variable 3-10; Immunoglobulin lambda variable 3-25</t>
  </si>
  <si>
    <t>A0A0A0MS15</t>
  </si>
  <si>
    <t>Immunoglobulin heavy variable 3-49</t>
  </si>
  <si>
    <t>A0A0B4J1Y9</t>
  </si>
  <si>
    <t>Immunoglobulin heavy variable 3-72</t>
  </si>
  <si>
    <t>Immunoglobulin heavy variable 5-51; Immunoglobulin heavy variable 5-10</t>
  </si>
  <si>
    <t>Q5VTE0</t>
  </si>
  <si>
    <t>P63241</t>
  </si>
  <si>
    <t>P11142</t>
  </si>
  <si>
    <t>P01834</t>
  </si>
  <si>
    <t>P01598</t>
  </si>
  <si>
    <t>P01600</t>
  </si>
  <si>
    <t>A0A087WW87</t>
  </si>
  <si>
    <t>P01625</t>
  </si>
  <si>
    <t>P0CF74</t>
  </si>
  <si>
    <t>B9A064</t>
  </si>
  <si>
    <t>A0A075B6K4</t>
  </si>
  <si>
    <t>A0A0C4DH38</t>
  </si>
  <si>
    <t>Intensity: log2  peak intensity of each proteins in each experimental group</t>
  </si>
  <si>
    <t>Unique peptides: The total number of unique peptides associated with the
protein group (i.e. these peptides are not shared with another
protein group).</t>
  </si>
  <si>
    <t xml:space="preserve">R: fold change of abundance in each biological replicate. The number refers to biological replicates </t>
  </si>
  <si>
    <t>NBI</t>
  </si>
  <si>
    <t>DC</t>
  </si>
  <si>
    <t>Highlighted in yellow the  proteins whose abundance was significantly different between NBI and DC methods (p&lt;0.05 Wilkoxon-Mann-Whiteny test)</t>
  </si>
  <si>
    <t>Supplemental Table 1: Proteins identified in NBI and UC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</si>
</sst>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ill="1"/>
    <xf numFmtId="0" fontId="0" fillId="2" borderId="0" xfId="0" applyFill="1"/>
    <xf numFmtId="0" fontId="0" fillId="0" borderId="0" xfId="0" applyAlignment="1">
      <alignment vertical="center" wrapText="1"/>
    </xf>
    <xf numFmtId="11" fontId="1" fillId="0" borderId="0" xfId="0" applyNumberFormat="1" applyFont="1" applyAlignment="1">
      <alignment horizontal="center"/>
    </xf>
    <xf numFmtId="11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defaultColWidth="8.85546875" defaultRowHeight="15" x14ac:dyDescent="0.25"/>
  <cols>
    <col min="1" max="1" width="136.85546875" bestFit="1" customWidth="1"/>
  </cols>
  <sheetData>
    <row r="1" spans="1:1" x14ac:dyDescent="0.25">
      <c r="A1" s="1" t="s">
        <v>227</v>
      </c>
    </row>
    <row r="2" spans="1:1" x14ac:dyDescent="0.25">
      <c r="A2" t="s">
        <v>221</v>
      </c>
    </row>
    <row r="3" spans="1:1" ht="45" x14ac:dyDescent="0.25">
      <c r="A3" s="6" t="s">
        <v>222</v>
      </c>
    </row>
    <row r="4" spans="1:1" x14ac:dyDescent="0.25">
      <c r="A4" t="s">
        <v>223</v>
      </c>
    </row>
    <row r="5" spans="1:1" x14ac:dyDescent="0.25">
      <c r="A5" t="s">
        <v>226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workbookViewId="0">
      <selection activeCell="A60" sqref="A60"/>
    </sheetView>
  </sheetViews>
  <sheetFormatPr defaultColWidth="14.42578125" defaultRowHeight="15" x14ac:dyDescent="0.25"/>
  <cols>
    <col min="2" max="2" width="25.42578125" customWidth="1"/>
    <col min="3" max="3" width="16.42578125" style="4" customWidth="1"/>
    <col min="7" max="7" width="14.42578125" style="8"/>
    <col min="11" max="11" width="14.42578125" style="8"/>
  </cols>
  <sheetData>
    <row r="1" spans="1:11" x14ac:dyDescent="0.25">
      <c r="D1" s="9" t="s">
        <v>224</v>
      </c>
      <c r="E1" s="9"/>
      <c r="F1" s="9"/>
      <c r="H1" s="9" t="s">
        <v>225</v>
      </c>
      <c r="I1" s="9"/>
      <c r="J1" s="9"/>
    </row>
    <row r="2" spans="1:11" x14ac:dyDescent="0.25">
      <c r="A2" s="1" t="s">
        <v>0</v>
      </c>
      <c r="B2" s="1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7" t="s">
        <v>6</v>
      </c>
      <c r="H2" s="3" t="s">
        <v>3</v>
      </c>
      <c r="I2" s="3" t="s">
        <v>4</v>
      </c>
      <c r="J2" s="3" t="s">
        <v>5</v>
      </c>
      <c r="K2" s="7" t="s">
        <v>6</v>
      </c>
    </row>
    <row r="3" spans="1:11" x14ac:dyDescent="0.25">
      <c r="A3" t="s">
        <v>7</v>
      </c>
      <c r="B3" t="s">
        <v>8</v>
      </c>
      <c r="C3" s="4">
        <v>4</v>
      </c>
      <c r="D3">
        <v>20200000</v>
      </c>
      <c r="E3">
        <v>6815900</v>
      </c>
      <c r="F3">
        <v>5341200</v>
      </c>
      <c r="G3" s="8">
        <f>AVERAGE(D3:F3)</f>
        <v>10785700</v>
      </c>
      <c r="H3">
        <v>0</v>
      </c>
      <c r="I3">
        <v>3117600</v>
      </c>
      <c r="J3">
        <v>0</v>
      </c>
      <c r="K3" s="8">
        <f>AVERAGE(H3:J3)</f>
        <v>1039200</v>
      </c>
    </row>
    <row r="4" spans="1:11" x14ac:dyDescent="0.25">
      <c r="A4" t="s">
        <v>9</v>
      </c>
      <c r="B4" t="s">
        <v>10</v>
      </c>
      <c r="C4" s="4">
        <v>4</v>
      </c>
      <c r="D4">
        <v>10365000</v>
      </c>
      <c r="E4">
        <v>9039600</v>
      </c>
      <c r="F4">
        <v>9391500</v>
      </c>
      <c r="G4" s="8">
        <f t="shared" ref="G4:G66" si="0">AVERAGE(D4:F4)</f>
        <v>9598700</v>
      </c>
      <c r="H4">
        <v>0</v>
      </c>
      <c r="I4">
        <v>0</v>
      </c>
      <c r="J4">
        <v>0</v>
      </c>
      <c r="K4" s="8">
        <f t="shared" ref="K4:K66" si="1">AVERAGE(H4:J4)</f>
        <v>0</v>
      </c>
    </row>
    <row r="5" spans="1:11" x14ac:dyDescent="0.25">
      <c r="A5" t="s">
        <v>11</v>
      </c>
      <c r="B5" t="s">
        <v>12</v>
      </c>
      <c r="C5" s="4">
        <v>2</v>
      </c>
      <c r="D5">
        <v>0</v>
      </c>
      <c r="E5">
        <v>0</v>
      </c>
      <c r="F5">
        <v>0</v>
      </c>
      <c r="G5" s="8">
        <f t="shared" si="0"/>
        <v>0</v>
      </c>
      <c r="H5">
        <v>5071500</v>
      </c>
      <c r="I5">
        <v>4173100</v>
      </c>
      <c r="J5">
        <v>0</v>
      </c>
      <c r="K5" s="8">
        <f t="shared" si="1"/>
        <v>3081533.3333333335</v>
      </c>
    </row>
    <row r="6" spans="1:11" x14ac:dyDescent="0.25">
      <c r="A6" t="s">
        <v>13</v>
      </c>
      <c r="B6" s="5" t="s">
        <v>14</v>
      </c>
      <c r="C6" s="4">
        <v>8</v>
      </c>
      <c r="D6">
        <v>17555000</v>
      </c>
      <c r="E6">
        <v>21679000</v>
      </c>
      <c r="F6">
        <v>15074000</v>
      </c>
      <c r="G6" s="8">
        <f t="shared" si="0"/>
        <v>18102666.666666668</v>
      </c>
      <c r="H6">
        <v>16609000</v>
      </c>
      <c r="I6">
        <v>18447000</v>
      </c>
      <c r="J6">
        <v>0</v>
      </c>
      <c r="K6" s="8">
        <f t="shared" si="1"/>
        <v>11685333.333333334</v>
      </c>
    </row>
    <row r="7" spans="1:11" x14ac:dyDescent="0.25">
      <c r="A7" t="s">
        <v>15</v>
      </c>
      <c r="B7" t="s">
        <v>16</v>
      </c>
      <c r="C7" s="4">
        <v>1</v>
      </c>
      <c r="D7">
        <v>285740000</v>
      </c>
      <c r="E7">
        <v>246920000</v>
      </c>
      <c r="F7">
        <v>190050000</v>
      </c>
      <c r="G7" s="8">
        <f t="shared" si="0"/>
        <v>240903333.33333334</v>
      </c>
      <c r="H7">
        <v>485220000</v>
      </c>
      <c r="I7">
        <v>398380000</v>
      </c>
      <c r="J7">
        <v>222250000</v>
      </c>
      <c r="K7" s="8">
        <f t="shared" si="1"/>
        <v>368616666.66666669</v>
      </c>
    </row>
    <row r="8" spans="1:11" x14ac:dyDescent="0.25">
      <c r="A8" t="s">
        <v>17</v>
      </c>
      <c r="B8" t="s">
        <v>18</v>
      </c>
      <c r="C8" s="4">
        <v>7</v>
      </c>
      <c r="D8">
        <v>2639700</v>
      </c>
      <c r="E8">
        <v>0</v>
      </c>
      <c r="F8">
        <v>0</v>
      </c>
      <c r="G8" s="8">
        <f t="shared" si="0"/>
        <v>879900</v>
      </c>
      <c r="H8">
        <v>0</v>
      </c>
      <c r="I8">
        <v>0</v>
      </c>
      <c r="J8">
        <v>0</v>
      </c>
      <c r="K8" s="8">
        <f t="shared" si="1"/>
        <v>0</v>
      </c>
    </row>
    <row r="9" spans="1:11" x14ac:dyDescent="0.25">
      <c r="A9" t="s">
        <v>19</v>
      </c>
      <c r="B9" t="s">
        <v>20</v>
      </c>
      <c r="C9" s="4">
        <v>7</v>
      </c>
      <c r="D9">
        <v>140390000</v>
      </c>
      <c r="E9">
        <v>115620000</v>
      </c>
      <c r="F9">
        <v>135760000</v>
      </c>
      <c r="G9" s="8">
        <f t="shared" si="0"/>
        <v>130590000</v>
      </c>
      <c r="H9">
        <v>22254000</v>
      </c>
      <c r="I9">
        <v>29531000</v>
      </c>
      <c r="J9">
        <v>0</v>
      </c>
      <c r="K9" s="8">
        <f t="shared" si="1"/>
        <v>17261666.666666668</v>
      </c>
    </row>
    <row r="10" spans="1:11" x14ac:dyDescent="0.25">
      <c r="A10" t="s">
        <v>21</v>
      </c>
      <c r="B10" t="s">
        <v>22</v>
      </c>
      <c r="C10" s="4">
        <v>73</v>
      </c>
      <c r="D10">
        <v>3458200000</v>
      </c>
      <c r="E10">
        <v>2422000000</v>
      </c>
      <c r="F10">
        <v>3980000000</v>
      </c>
      <c r="G10" s="8">
        <f t="shared" si="0"/>
        <v>3286733333.3333335</v>
      </c>
      <c r="H10">
        <v>9378100000</v>
      </c>
      <c r="I10">
        <v>5761300000</v>
      </c>
      <c r="J10">
        <v>3165100000</v>
      </c>
      <c r="K10" s="8">
        <f t="shared" si="1"/>
        <v>6101500000</v>
      </c>
    </row>
    <row r="11" spans="1:11" x14ac:dyDescent="0.25">
      <c r="A11" t="s">
        <v>23</v>
      </c>
      <c r="B11" t="s">
        <v>24</v>
      </c>
      <c r="C11" s="4">
        <v>3</v>
      </c>
      <c r="D11">
        <v>4131800</v>
      </c>
      <c r="E11">
        <v>5739100</v>
      </c>
      <c r="F11">
        <v>3543100</v>
      </c>
      <c r="G11" s="8">
        <f t="shared" si="0"/>
        <v>4471333.333333333</v>
      </c>
      <c r="H11">
        <v>11909000</v>
      </c>
      <c r="I11">
        <v>12335000</v>
      </c>
      <c r="J11">
        <v>8180400</v>
      </c>
      <c r="K11" s="8">
        <f t="shared" si="1"/>
        <v>10808133.333333334</v>
      </c>
    </row>
    <row r="12" spans="1:11" x14ac:dyDescent="0.25">
      <c r="A12" t="s">
        <v>25</v>
      </c>
      <c r="B12" t="s">
        <v>26</v>
      </c>
      <c r="C12" s="4">
        <v>15</v>
      </c>
      <c r="D12">
        <v>7537700</v>
      </c>
      <c r="E12">
        <v>8758100</v>
      </c>
      <c r="F12">
        <v>6970600</v>
      </c>
      <c r="G12" s="8">
        <f t="shared" si="0"/>
        <v>7755466.666666667</v>
      </c>
      <c r="H12">
        <v>22390000</v>
      </c>
      <c r="I12">
        <v>22388000</v>
      </c>
      <c r="J12">
        <v>19582000</v>
      </c>
      <c r="K12" s="8">
        <f t="shared" si="1"/>
        <v>21453333.333333332</v>
      </c>
    </row>
    <row r="13" spans="1:11" x14ac:dyDescent="0.25">
      <c r="A13" t="s">
        <v>27</v>
      </c>
      <c r="B13" s="5" t="s">
        <v>28</v>
      </c>
      <c r="C13" s="4">
        <v>30</v>
      </c>
      <c r="D13">
        <v>550540000</v>
      </c>
      <c r="E13">
        <v>665030000</v>
      </c>
      <c r="F13">
        <v>493290000</v>
      </c>
      <c r="G13" s="8">
        <f t="shared" si="0"/>
        <v>569620000</v>
      </c>
      <c r="H13">
        <v>2285900000</v>
      </c>
      <c r="I13">
        <v>2267300000</v>
      </c>
      <c r="J13">
        <v>2917700000</v>
      </c>
      <c r="K13" s="8">
        <f t="shared" si="1"/>
        <v>2490300000</v>
      </c>
    </row>
    <row r="14" spans="1:11" x14ac:dyDescent="0.25">
      <c r="A14" t="s">
        <v>29</v>
      </c>
      <c r="B14" s="5" t="s">
        <v>30</v>
      </c>
      <c r="C14" s="4">
        <v>7</v>
      </c>
      <c r="D14">
        <v>4443100</v>
      </c>
      <c r="E14">
        <v>0</v>
      </c>
      <c r="F14">
        <v>0</v>
      </c>
      <c r="G14" s="8">
        <f t="shared" si="0"/>
        <v>1481033.3333333333</v>
      </c>
      <c r="H14">
        <v>34068000</v>
      </c>
      <c r="I14">
        <v>29360000</v>
      </c>
      <c r="J14">
        <v>20130000</v>
      </c>
      <c r="K14" s="8">
        <f t="shared" si="1"/>
        <v>27852666.666666668</v>
      </c>
    </row>
    <row r="15" spans="1:11" x14ac:dyDescent="0.25">
      <c r="A15" t="s">
        <v>31</v>
      </c>
      <c r="B15" s="5" t="s">
        <v>32</v>
      </c>
      <c r="C15" s="4">
        <v>22</v>
      </c>
      <c r="D15">
        <v>0</v>
      </c>
      <c r="E15">
        <v>0</v>
      </c>
      <c r="F15">
        <v>0</v>
      </c>
      <c r="G15" s="8">
        <f t="shared" si="0"/>
        <v>0</v>
      </c>
      <c r="H15">
        <v>48847000</v>
      </c>
      <c r="I15">
        <v>57819000</v>
      </c>
      <c r="J15">
        <v>99097000</v>
      </c>
      <c r="K15" s="8">
        <f t="shared" si="1"/>
        <v>68587666.666666672</v>
      </c>
    </row>
    <row r="16" spans="1:11" x14ac:dyDescent="0.25">
      <c r="A16" t="s">
        <v>33</v>
      </c>
      <c r="B16" s="5" t="s">
        <v>34</v>
      </c>
      <c r="C16" s="4">
        <v>13</v>
      </c>
      <c r="D16">
        <v>790440000</v>
      </c>
      <c r="E16">
        <v>505270000</v>
      </c>
      <c r="F16">
        <v>622720000</v>
      </c>
      <c r="G16" s="8">
        <f t="shared" si="0"/>
        <v>639476666.66666663</v>
      </c>
      <c r="H16">
        <v>6109900000</v>
      </c>
      <c r="I16">
        <v>6564300000</v>
      </c>
      <c r="J16">
        <v>6165800000</v>
      </c>
      <c r="K16" s="8">
        <f t="shared" si="1"/>
        <v>6280000000</v>
      </c>
    </row>
    <row r="17" spans="1:11" x14ac:dyDescent="0.25">
      <c r="A17" t="s">
        <v>35</v>
      </c>
      <c r="B17" t="s">
        <v>36</v>
      </c>
      <c r="C17" s="4">
        <v>3</v>
      </c>
      <c r="D17">
        <v>0</v>
      </c>
      <c r="E17">
        <v>0</v>
      </c>
      <c r="F17">
        <v>0</v>
      </c>
      <c r="G17" s="8">
        <f t="shared" si="0"/>
        <v>0</v>
      </c>
      <c r="H17">
        <v>10489000</v>
      </c>
      <c r="I17">
        <v>7897800</v>
      </c>
      <c r="J17">
        <v>0</v>
      </c>
      <c r="K17" s="8">
        <f t="shared" si="1"/>
        <v>6128933.333333333</v>
      </c>
    </row>
    <row r="18" spans="1:11" x14ac:dyDescent="0.25">
      <c r="A18" t="s">
        <v>37</v>
      </c>
      <c r="B18" t="s">
        <v>38</v>
      </c>
      <c r="C18" s="4">
        <v>4</v>
      </c>
      <c r="D18">
        <v>0</v>
      </c>
      <c r="E18">
        <v>0</v>
      </c>
      <c r="F18">
        <v>0</v>
      </c>
      <c r="G18" s="8">
        <f t="shared" si="0"/>
        <v>0</v>
      </c>
      <c r="H18">
        <v>0</v>
      </c>
      <c r="I18">
        <v>2512300</v>
      </c>
      <c r="J18">
        <v>0</v>
      </c>
      <c r="K18" s="8">
        <f t="shared" si="1"/>
        <v>837433.33333333337</v>
      </c>
    </row>
    <row r="19" spans="1:11" x14ac:dyDescent="0.25">
      <c r="A19" t="s">
        <v>39</v>
      </c>
      <c r="B19" s="5" t="s">
        <v>40</v>
      </c>
      <c r="C19" s="4">
        <v>2</v>
      </c>
      <c r="D19">
        <v>0</v>
      </c>
      <c r="E19">
        <v>0</v>
      </c>
      <c r="F19">
        <v>0</v>
      </c>
      <c r="G19" s="8">
        <f t="shared" si="0"/>
        <v>0</v>
      </c>
      <c r="H19">
        <v>36371000</v>
      </c>
      <c r="I19">
        <v>36801000</v>
      </c>
      <c r="J19">
        <v>46133000</v>
      </c>
      <c r="K19" s="8">
        <f t="shared" si="1"/>
        <v>39768333.333333336</v>
      </c>
    </row>
    <row r="20" spans="1:11" x14ac:dyDescent="0.25">
      <c r="A20" t="s">
        <v>41</v>
      </c>
      <c r="B20" s="5" t="s">
        <v>42</v>
      </c>
      <c r="C20" s="4">
        <v>6</v>
      </c>
      <c r="D20">
        <v>0</v>
      </c>
      <c r="E20">
        <v>0</v>
      </c>
      <c r="F20">
        <v>0</v>
      </c>
      <c r="G20" s="8">
        <f t="shared" si="0"/>
        <v>0</v>
      </c>
      <c r="H20">
        <v>46359000</v>
      </c>
      <c r="I20">
        <v>59431000</v>
      </c>
      <c r="J20">
        <v>35107000</v>
      </c>
      <c r="K20" s="8">
        <f t="shared" si="1"/>
        <v>46965666.666666664</v>
      </c>
    </row>
    <row r="21" spans="1:11" x14ac:dyDescent="0.25">
      <c r="A21" t="s">
        <v>43</v>
      </c>
      <c r="B21" s="5" t="s">
        <v>44</v>
      </c>
      <c r="C21" s="4">
        <v>15</v>
      </c>
      <c r="D21">
        <v>0</v>
      </c>
      <c r="E21">
        <v>0</v>
      </c>
      <c r="F21">
        <v>0</v>
      </c>
      <c r="G21" s="8">
        <f t="shared" si="0"/>
        <v>0</v>
      </c>
      <c r="H21">
        <v>56308000</v>
      </c>
      <c r="I21">
        <v>79431000</v>
      </c>
      <c r="J21">
        <v>72904000</v>
      </c>
      <c r="K21" s="8">
        <f t="shared" si="1"/>
        <v>69547666.666666672</v>
      </c>
    </row>
    <row r="22" spans="1:11" x14ac:dyDescent="0.25">
      <c r="A22" t="s">
        <v>45</v>
      </c>
      <c r="B22" t="s">
        <v>46</v>
      </c>
      <c r="C22" s="4">
        <v>2</v>
      </c>
      <c r="D22">
        <v>0</v>
      </c>
      <c r="E22">
        <v>0</v>
      </c>
      <c r="F22">
        <v>0</v>
      </c>
      <c r="G22" s="8">
        <f t="shared" si="0"/>
        <v>0</v>
      </c>
      <c r="H22">
        <v>11360000</v>
      </c>
      <c r="I22">
        <v>0</v>
      </c>
      <c r="J22">
        <v>0</v>
      </c>
      <c r="K22" s="8">
        <f t="shared" si="1"/>
        <v>3786666.6666666665</v>
      </c>
    </row>
    <row r="23" spans="1:11" x14ac:dyDescent="0.25">
      <c r="A23" t="s">
        <v>47</v>
      </c>
      <c r="B23" t="s">
        <v>48</v>
      </c>
      <c r="C23" s="4">
        <v>3</v>
      </c>
      <c r="D23">
        <v>0</v>
      </c>
      <c r="E23">
        <v>0</v>
      </c>
      <c r="F23">
        <v>0</v>
      </c>
      <c r="G23" s="8">
        <f t="shared" si="0"/>
        <v>0</v>
      </c>
      <c r="H23">
        <v>2581700</v>
      </c>
      <c r="I23">
        <v>0</v>
      </c>
      <c r="J23">
        <v>0</v>
      </c>
      <c r="K23" s="8">
        <f t="shared" si="1"/>
        <v>860566.66666666663</v>
      </c>
    </row>
    <row r="24" spans="1:11" x14ac:dyDescent="0.25">
      <c r="A24" t="s">
        <v>49</v>
      </c>
      <c r="B24" t="s">
        <v>50</v>
      </c>
      <c r="C24" s="4">
        <v>12</v>
      </c>
      <c r="D24">
        <v>0</v>
      </c>
      <c r="E24">
        <v>0</v>
      </c>
      <c r="F24">
        <v>0</v>
      </c>
      <c r="G24" s="8">
        <f t="shared" si="0"/>
        <v>0</v>
      </c>
      <c r="H24">
        <v>8859900</v>
      </c>
      <c r="I24">
        <v>5272500</v>
      </c>
      <c r="J24">
        <v>0</v>
      </c>
      <c r="K24" s="8">
        <f t="shared" si="1"/>
        <v>4710800</v>
      </c>
    </row>
    <row r="25" spans="1:11" x14ac:dyDescent="0.25">
      <c r="A25" t="s">
        <v>51</v>
      </c>
      <c r="B25" s="5" t="s">
        <v>52</v>
      </c>
      <c r="C25" s="4">
        <v>9</v>
      </c>
      <c r="D25">
        <v>6192800</v>
      </c>
      <c r="E25">
        <v>3743800</v>
      </c>
      <c r="F25">
        <v>0</v>
      </c>
      <c r="G25" s="8">
        <f t="shared" si="0"/>
        <v>3312200</v>
      </c>
      <c r="H25">
        <v>37285000</v>
      </c>
      <c r="I25">
        <v>51098000</v>
      </c>
      <c r="J25">
        <v>55726000</v>
      </c>
      <c r="K25" s="8">
        <f t="shared" si="1"/>
        <v>48036333.333333336</v>
      </c>
    </row>
    <row r="26" spans="1:11" x14ac:dyDescent="0.25">
      <c r="A26" t="s">
        <v>53</v>
      </c>
      <c r="B26" t="s">
        <v>54</v>
      </c>
      <c r="C26" s="4">
        <v>31</v>
      </c>
      <c r="D26">
        <v>925150000</v>
      </c>
      <c r="E26">
        <v>829530000</v>
      </c>
      <c r="F26">
        <v>801320000</v>
      </c>
      <c r="G26" s="8">
        <f t="shared" si="0"/>
        <v>852000000</v>
      </c>
      <c r="H26">
        <v>405710000</v>
      </c>
      <c r="I26">
        <v>330840000</v>
      </c>
      <c r="J26">
        <v>46460000</v>
      </c>
      <c r="K26" s="8">
        <f t="shared" si="1"/>
        <v>261003333.33333334</v>
      </c>
    </row>
    <row r="27" spans="1:11" x14ac:dyDescent="0.25">
      <c r="A27" t="s">
        <v>55</v>
      </c>
      <c r="B27" t="s">
        <v>56</v>
      </c>
      <c r="C27" s="4">
        <v>4</v>
      </c>
      <c r="D27">
        <v>6883400</v>
      </c>
      <c r="E27">
        <v>6528000</v>
      </c>
      <c r="F27">
        <v>4652700</v>
      </c>
      <c r="G27" s="8">
        <f t="shared" si="0"/>
        <v>6021366.666666667</v>
      </c>
      <c r="H27">
        <v>0</v>
      </c>
      <c r="I27">
        <v>3132700</v>
      </c>
      <c r="J27">
        <v>0</v>
      </c>
      <c r="K27" s="8">
        <f t="shared" si="1"/>
        <v>1044233.3333333334</v>
      </c>
    </row>
    <row r="28" spans="1:11" x14ac:dyDescent="0.25">
      <c r="A28" t="s">
        <v>57</v>
      </c>
      <c r="B28" t="s">
        <v>58</v>
      </c>
      <c r="C28" s="4">
        <v>4</v>
      </c>
      <c r="D28">
        <v>0</v>
      </c>
      <c r="E28">
        <v>1910100</v>
      </c>
      <c r="F28">
        <v>0</v>
      </c>
      <c r="G28" s="8">
        <f t="shared" si="0"/>
        <v>636700</v>
      </c>
      <c r="H28">
        <v>0</v>
      </c>
      <c r="I28">
        <v>0</v>
      </c>
      <c r="J28">
        <v>0</v>
      </c>
      <c r="K28" s="8">
        <f t="shared" si="1"/>
        <v>0</v>
      </c>
    </row>
    <row r="29" spans="1:11" x14ac:dyDescent="0.25">
      <c r="A29" t="s">
        <v>59</v>
      </c>
      <c r="B29" s="5" t="s">
        <v>60</v>
      </c>
      <c r="C29" s="4">
        <v>19</v>
      </c>
      <c r="D29">
        <v>44646000</v>
      </c>
      <c r="E29">
        <v>24415000</v>
      </c>
      <c r="F29">
        <v>28074000</v>
      </c>
      <c r="G29" s="8">
        <f t="shared" si="0"/>
        <v>32378333.333333332</v>
      </c>
      <c r="H29">
        <v>378210000</v>
      </c>
      <c r="I29">
        <v>312330000</v>
      </c>
      <c r="J29">
        <v>226950000</v>
      </c>
      <c r="K29" s="8">
        <f t="shared" si="1"/>
        <v>305830000</v>
      </c>
    </row>
    <row r="30" spans="1:11" x14ac:dyDescent="0.25">
      <c r="A30" t="s">
        <v>61</v>
      </c>
      <c r="B30" s="5" t="s">
        <v>62</v>
      </c>
      <c r="C30" s="4">
        <v>45</v>
      </c>
      <c r="D30">
        <v>687300000</v>
      </c>
      <c r="E30">
        <v>644140000</v>
      </c>
      <c r="F30">
        <v>884360000</v>
      </c>
      <c r="G30" s="8">
        <f t="shared" si="0"/>
        <v>738600000</v>
      </c>
      <c r="H30">
        <v>84478000</v>
      </c>
      <c r="I30">
        <v>75921000</v>
      </c>
      <c r="J30">
        <v>0</v>
      </c>
      <c r="K30" s="8">
        <f t="shared" si="1"/>
        <v>53466333.333333336</v>
      </c>
    </row>
    <row r="31" spans="1:11" x14ac:dyDescent="0.25">
      <c r="A31" t="s">
        <v>63</v>
      </c>
      <c r="B31" t="s">
        <v>64</v>
      </c>
      <c r="C31" s="4">
        <v>12</v>
      </c>
      <c r="D31">
        <v>74365000</v>
      </c>
      <c r="E31">
        <v>139520000</v>
      </c>
      <c r="F31">
        <v>139760000</v>
      </c>
      <c r="G31" s="8">
        <f t="shared" si="0"/>
        <v>117881666.66666667</v>
      </c>
      <c r="H31">
        <v>34002000</v>
      </c>
      <c r="I31">
        <v>29918000</v>
      </c>
      <c r="J31">
        <v>37540000</v>
      </c>
      <c r="K31" s="8">
        <f t="shared" si="1"/>
        <v>33820000</v>
      </c>
    </row>
    <row r="32" spans="1:11" x14ac:dyDescent="0.25">
      <c r="A32" t="s">
        <v>65</v>
      </c>
      <c r="B32" t="s">
        <v>66</v>
      </c>
      <c r="C32" s="4">
        <v>2</v>
      </c>
      <c r="D32">
        <v>0</v>
      </c>
      <c r="E32">
        <v>0</v>
      </c>
      <c r="F32">
        <v>0</v>
      </c>
      <c r="G32" s="8">
        <f t="shared" si="0"/>
        <v>0</v>
      </c>
      <c r="H32">
        <v>0</v>
      </c>
      <c r="I32">
        <v>1701500</v>
      </c>
      <c r="J32">
        <v>0</v>
      </c>
      <c r="K32" s="8">
        <f t="shared" si="1"/>
        <v>567166.66666666663</v>
      </c>
    </row>
    <row r="33" spans="1:11" x14ac:dyDescent="0.25">
      <c r="A33" t="s">
        <v>67</v>
      </c>
      <c r="B33" t="s">
        <v>68</v>
      </c>
      <c r="C33" s="4">
        <v>4</v>
      </c>
      <c r="D33">
        <v>0</v>
      </c>
      <c r="E33">
        <v>0</v>
      </c>
      <c r="F33">
        <v>0</v>
      </c>
      <c r="G33" s="8">
        <f t="shared" si="0"/>
        <v>0</v>
      </c>
      <c r="H33">
        <v>5136700</v>
      </c>
      <c r="I33">
        <v>5432300</v>
      </c>
      <c r="J33">
        <v>0</v>
      </c>
      <c r="K33" s="8">
        <f t="shared" si="1"/>
        <v>3523000</v>
      </c>
    </row>
    <row r="34" spans="1:11" x14ac:dyDescent="0.25">
      <c r="A34" t="s">
        <v>69</v>
      </c>
      <c r="B34" t="s">
        <v>70</v>
      </c>
      <c r="C34" s="4">
        <v>8</v>
      </c>
      <c r="D34">
        <v>16024000</v>
      </c>
      <c r="E34">
        <v>18144000</v>
      </c>
      <c r="F34">
        <v>27230000</v>
      </c>
      <c r="G34" s="8">
        <f t="shared" si="0"/>
        <v>20466000</v>
      </c>
      <c r="H34">
        <v>25410000</v>
      </c>
      <c r="I34">
        <v>19229000</v>
      </c>
      <c r="J34">
        <v>0</v>
      </c>
      <c r="K34" s="8">
        <f t="shared" si="1"/>
        <v>14879666.666666666</v>
      </c>
    </row>
    <row r="35" spans="1:11" x14ac:dyDescent="0.25">
      <c r="A35" t="s">
        <v>71</v>
      </c>
      <c r="B35" t="s">
        <v>72</v>
      </c>
      <c r="C35" s="4">
        <v>4</v>
      </c>
      <c r="D35">
        <v>31698000</v>
      </c>
      <c r="E35">
        <v>38659000</v>
      </c>
      <c r="F35">
        <v>33797000</v>
      </c>
      <c r="G35" s="8">
        <f t="shared" si="0"/>
        <v>34718000</v>
      </c>
      <c r="H35">
        <v>28526000</v>
      </c>
      <c r="I35">
        <v>17856000</v>
      </c>
      <c r="J35">
        <v>0</v>
      </c>
      <c r="K35" s="8">
        <f t="shared" si="1"/>
        <v>15460666.666666666</v>
      </c>
    </row>
    <row r="36" spans="1:11" x14ac:dyDescent="0.25">
      <c r="A36" t="s">
        <v>73</v>
      </c>
      <c r="B36" s="5" t="s">
        <v>74</v>
      </c>
      <c r="C36" s="4">
        <v>22</v>
      </c>
      <c r="D36">
        <v>71173000</v>
      </c>
      <c r="E36">
        <v>87278000</v>
      </c>
      <c r="F36">
        <v>51710000</v>
      </c>
      <c r="G36" s="8">
        <f t="shared" si="0"/>
        <v>70053666.666666672</v>
      </c>
      <c r="H36">
        <v>75812000</v>
      </c>
      <c r="I36">
        <v>56345000</v>
      </c>
      <c r="J36">
        <v>31043000</v>
      </c>
      <c r="K36" s="8">
        <f t="shared" si="1"/>
        <v>54400000</v>
      </c>
    </row>
    <row r="37" spans="1:11" x14ac:dyDescent="0.25">
      <c r="A37" t="s">
        <v>75</v>
      </c>
      <c r="B37" t="s">
        <v>76</v>
      </c>
      <c r="C37" s="4">
        <v>16</v>
      </c>
      <c r="D37">
        <v>36933000</v>
      </c>
      <c r="E37">
        <v>35127000</v>
      </c>
      <c r="F37">
        <v>28042000</v>
      </c>
      <c r="G37" s="8">
        <f t="shared" si="0"/>
        <v>33367333.333333332</v>
      </c>
      <c r="H37">
        <v>71823000</v>
      </c>
      <c r="I37">
        <v>44147000</v>
      </c>
      <c r="J37">
        <v>44475000</v>
      </c>
      <c r="K37" s="8">
        <f t="shared" si="1"/>
        <v>53481666.666666664</v>
      </c>
    </row>
    <row r="38" spans="1:11" x14ac:dyDescent="0.25">
      <c r="A38" t="s">
        <v>77</v>
      </c>
      <c r="B38" s="5" t="s">
        <v>78</v>
      </c>
      <c r="C38" s="4">
        <v>100</v>
      </c>
      <c r="D38">
        <v>2813000000</v>
      </c>
      <c r="E38">
        <v>3427700000</v>
      </c>
      <c r="F38">
        <v>2990100000</v>
      </c>
      <c r="G38" s="8">
        <f t="shared" si="0"/>
        <v>3076933333.3333335</v>
      </c>
      <c r="H38">
        <v>930830000</v>
      </c>
      <c r="I38">
        <v>1149200000</v>
      </c>
      <c r="J38">
        <v>281040000</v>
      </c>
      <c r="K38" s="8">
        <f t="shared" si="1"/>
        <v>787023333.33333337</v>
      </c>
    </row>
    <row r="39" spans="1:11" x14ac:dyDescent="0.25">
      <c r="A39" t="s">
        <v>79</v>
      </c>
      <c r="B39" t="s">
        <v>80</v>
      </c>
      <c r="C39" s="4">
        <v>61</v>
      </c>
      <c r="D39">
        <v>539220000</v>
      </c>
      <c r="E39">
        <v>644810000</v>
      </c>
      <c r="F39">
        <v>590550000</v>
      </c>
      <c r="G39" s="8">
        <f t="shared" si="0"/>
        <v>591526666.66666663</v>
      </c>
      <c r="H39">
        <v>5221700</v>
      </c>
      <c r="I39">
        <v>698390</v>
      </c>
      <c r="J39">
        <v>0</v>
      </c>
      <c r="K39" s="8">
        <f t="shared" si="1"/>
        <v>1973363.3333333333</v>
      </c>
    </row>
    <row r="40" spans="1:11" x14ac:dyDescent="0.25">
      <c r="A40" t="s">
        <v>81</v>
      </c>
      <c r="B40" t="s">
        <v>82</v>
      </c>
      <c r="C40" s="4">
        <v>5</v>
      </c>
      <c r="D40">
        <v>0</v>
      </c>
      <c r="E40">
        <v>2800900</v>
      </c>
      <c r="F40">
        <v>2066400</v>
      </c>
      <c r="G40" s="8">
        <f t="shared" si="0"/>
        <v>1622433.3333333333</v>
      </c>
      <c r="H40">
        <v>0</v>
      </c>
      <c r="I40">
        <v>0</v>
      </c>
      <c r="J40">
        <v>0</v>
      </c>
      <c r="K40" s="8">
        <f t="shared" si="1"/>
        <v>0</v>
      </c>
    </row>
    <row r="41" spans="1:11" x14ac:dyDescent="0.25">
      <c r="A41" t="s">
        <v>83</v>
      </c>
      <c r="B41" t="s">
        <v>84</v>
      </c>
      <c r="C41" s="4">
        <v>12</v>
      </c>
      <c r="D41">
        <v>37084000</v>
      </c>
      <c r="E41">
        <v>37661000</v>
      </c>
      <c r="F41">
        <v>45464000</v>
      </c>
      <c r="G41" s="8">
        <f t="shared" si="0"/>
        <v>40069666.666666664</v>
      </c>
      <c r="H41">
        <v>0</v>
      </c>
      <c r="I41">
        <v>0</v>
      </c>
      <c r="J41">
        <v>0</v>
      </c>
      <c r="K41" s="8">
        <f t="shared" si="1"/>
        <v>0</v>
      </c>
    </row>
    <row r="42" spans="1:11" x14ac:dyDescent="0.25">
      <c r="A42" t="s">
        <v>85</v>
      </c>
      <c r="B42" t="s">
        <v>86</v>
      </c>
      <c r="C42" s="4">
        <v>18</v>
      </c>
      <c r="D42">
        <v>24830000</v>
      </c>
      <c r="E42">
        <v>22602000</v>
      </c>
      <c r="F42">
        <v>21223000</v>
      </c>
      <c r="G42" s="8">
        <f t="shared" si="0"/>
        <v>22885000</v>
      </c>
      <c r="H42">
        <v>0</v>
      </c>
      <c r="I42">
        <v>0</v>
      </c>
      <c r="J42">
        <v>0</v>
      </c>
      <c r="K42" s="8">
        <f t="shared" si="1"/>
        <v>0</v>
      </c>
    </row>
    <row r="43" spans="1:11" x14ac:dyDescent="0.25">
      <c r="A43" t="s">
        <v>87</v>
      </c>
      <c r="B43" t="s">
        <v>88</v>
      </c>
      <c r="C43" s="4">
        <v>5</v>
      </c>
      <c r="D43">
        <v>28346000</v>
      </c>
      <c r="E43">
        <v>38651000</v>
      </c>
      <c r="F43">
        <v>25571000</v>
      </c>
      <c r="G43" s="8">
        <f t="shared" si="0"/>
        <v>30856000</v>
      </c>
      <c r="H43">
        <v>0</v>
      </c>
      <c r="I43">
        <v>0</v>
      </c>
      <c r="J43">
        <v>0</v>
      </c>
      <c r="K43" s="8">
        <f t="shared" si="1"/>
        <v>0</v>
      </c>
    </row>
    <row r="44" spans="1:11" x14ac:dyDescent="0.25">
      <c r="A44" t="s">
        <v>89</v>
      </c>
      <c r="B44" t="s">
        <v>90</v>
      </c>
      <c r="C44" s="4">
        <v>2</v>
      </c>
      <c r="D44">
        <v>0</v>
      </c>
      <c r="E44">
        <v>0</v>
      </c>
      <c r="F44">
        <v>905320</v>
      </c>
      <c r="G44" s="8">
        <f t="shared" si="0"/>
        <v>301773.33333333331</v>
      </c>
      <c r="H44">
        <v>0</v>
      </c>
      <c r="I44">
        <v>0</v>
      </c>
      <c r="J44">
        <v>0</v>
      </c>
      <c r="K44" s="8">
        <f t="shared" si="1"/>
        <v>0</v>
      </c>
    </row>
    <row r="45" spans="1:11" x14ac:dyDescent="0.25">
      <c r="A45" t="s">
        <v>91</v>
      </c>
      <c r="B45" t="s">
        <v>92</v>
      </c>
      <c r="C45" s="4">
        <v>39</v>
      </c>
      <c r="D45">
        <v>457640000</v>
      </c>
      <c r="E45">
        <v>611900000</v>
      </c>
      <c r="F45">
        <v>282330000</v>
      </c>
      <c r="G45" s="8">
        <f t="shared" si="0"/>
        <v>450623333.33333331</v>
      </c>
      <c r="H45">
        <v>1980500</v>
      </c>
      <c r="I45">
        <v>0</v>
      </c>
      <c r="J45">
        <v>0</v>
      </c>
      <c r="K45" s="8">
        <f t="shared" si="1"/>
        <v>660166.66666666663</v>
      </c>
    </row>
    <row r="46" spans="1:11" x14ac:dyDescent="0.25">
      <c r="A46" t="s">
        <v>93</v>
      </c>
      <c r="B46" s="5" t="s">
        <v>94</v>
      </c>
      <c r="C46" s="4">
        <v>30</v>
      </c>
      <c r="D46">
        <v>1295000000</v>
      </c>
      <c r="E46">
        <v>513040000</v>
      </c>
      <c r="F46">
        <v>1333200000</v>
      </c>
      <c r="G46" s="8">
        <f t="shared" si="0"/>
        <v>1047080000</v>
      </c>
      <c r="H46">
        <v>145830000</v>
      </c>
      <c r="I46">
        <v>180450000</v>
      </c>
      <c r="J46">
        <v>223190000</v>
      </c>
      <c r="K46" s="8">
        <f t="shared" si="1"/>
        <v>183156666.66666666</v>
      </c>
    </row>
    <row r="47" spans="1:11" x14ac:dyDescent="0.25">
      <c r="A47" t="s">
        <v>95</v>
      </c>
      <c r="B47" t="s">
        <v>96</v>
      </c>
      <c r="C47" s="4">
        <v>2</v>
      </c>
      <c r="D47">
        <v>5727300</v>
      </c>
      <c r="E47">
        <v>0</v>
      </c>
      <c r="F47">
        <v>0</v>
      </c>
      <c r="G47" s="8">
        <f t="shared" si="0"/>
        <v>1909100</v>
      </c>
      <c r="H47">
        <v>0</v>
      </c>
      <c r="I47">
        <v>0</v>
      </c>
      <c r="J47">
        <v>0</v>
      </c>
      <c r="K47" s="8">
        <f t="shared" si="1"/>
        <v>0</v>
      </c>
    </row>
    <row r="48" spans="1:11" x14ac:dyDescent="0.25">
      <c r="A48" t="s">
        <v>209</v>
      </c>
      <c r="B48" s="5" t="s">
        <v>97</v>
      </c>
      <c r="C48" s="4">
        <v>1</v>
      </c>
      <c r="D48">
        <v>0</v>
      </c>
      <c r="E48">
        <v>3623500</v>
      </c>
      <c r="F48">
        <v>0</v>
      </c>
      <c r="G48" s="8">
        <f t="shared" si="0"/>
        <v>1207833.3333333333</v>
      </c>
      <c r="H48">
        <v>0</v>
      </c>
      <c r="I48">
        <v>0</v>
      </c>
      <c r="J48">
        <v>0</v>
      </c>
      <c r="K48" s="8">
        <f t="shared" si="1"/>
        <v>0</v>
      </c>
    </row>
    <row r="49" spans="1:11" x14ac:dyDescent="0.25">
      <c r="A49" t="s">
        <v>210</v>
      </c>
      <c r="B49" t="s">
        <v>98</v>
      </c>
      <c r="C49" s="4">
        <v>2</v>
      </c>
      <c r="D49">
        <v>2550100</v>
      </c>
      <c r="E49">
        <v>0</v>
      </c>
      <c r="F49">
        <v>0</v>
      </c>
      <c r="G49" s="8">
        <f t="shared" si="0"/>
        <v>850033.33333333337</v>
      </c>
      <c r="H49">
        <v>0</v>
      </c>
      <c r="I49">
        <v>0</v>
      </c>
      <c r="J49">
        <v>0</v>
      </c>
      <c r="K49" s="8">
        <f t="shared" si="1"/>
        <v>0</v>
      </c>
    </row>
    <row r="50" spans="1:11" x14ac:dyDescent="0.25">
      <c r="A50" t="s">
        <v>99</v>
      </c>
      <c r="B50" t="s">
        <v>100</v>
      </c>
      <c r="C50" s="4">
        <v>28</v>
      </c>
      <c r="D50">
        <v>272260000</v>
      </c>
      <c r="E50">
        <v>256390000</v>
      </c>
      <c r="F50">
        <v>305090000</v>
      </c>
      <c r="G50" s="8">
        <f t="shared" si="0"/>
        <v>277913333.33333331</v>
      </c>
      <c r="H50">
        <v>273090000</v>
      </c>
      <c r="I50">
        <v>302890000</v>
      </c>
      <c r="J50">
        <v>850120000</v>
      </c>
      <c r="K50" s="8">
        <f t="shared" si="1"/>
        <v>475366666.66666669</v>
      </c>
    </row>
    <row r="51" spans="1:11" x14ac:dyDescent="0.25">
      <c r="A51" t="s">
        <v>101</v>
      </c>
      <c r="B51" s="5" t="s">
        <v>102</v>
      </c>
      <c r="C51" s="4">
        <v>36</v>
      </c>
      <c r="D51">
        <v>517910000</v>
      </c>
      <c r="E51">
        <v>403940000</v>
      </c>
      <c r="F51">
        <v>691620000</v>
      </c>
      <c r="G51" s="8">
        <f t="shared" si="0"/>
        <v>537823333.33333337</v>
      </c>
      <c r="H51">
        <v>663580000</v>
      </c>
      <c r="I51">
        <v>711970000</v>
      </c>
      <c r="J51">
        <v>1396400000</v>
      </c>
      <c r="K51" s="8">
        <f t="shared" si="1"/>
        <v>923983333.33333337</v>
      </c>
    </row>
    <row r="52" spans="1:11" x14ac:dyDescent="0.25">
      <c r="A52" t="s">
        <v>103</v>
      </c>
      <c r="B52" s="5" t="s">
        <v>104</v>
      </c>
      <c r="C52" s="4">
        <v>11</v>
      </c>
      <c r="D52">
        <v>549290000</v>
      </c>
      <c r="E52">
        <v>345060000</v>
      </c>
      <c r="F52">
        <v>556530000</v>
      </c>
      <c r="G52" s="8">
        <f t="shared" si="0"/>
        <v>483626666.66666669</v>
      </c>
      <c r="H52">
        <v>354940000</v>
      </c>
      <c r="I52">
        <v>443260000</v>
      </c>
      <c r="J52">
        <v>938430000</v>
      </c>
      <c r="K52" s="8">
        <f t="shared" si="1"/>
        <v>578876666.66666663</v>
      </c>
    </row>
    <row r="53" spans="1:11" x14ac:dyDescent="0.25">
      <c r="A53" t="s">
        <v>105</v>
      </c>
      <c r="B53" t="s">
        <v>106</v>
      </c>
      <c r="C53" s="4">
        <v>21</v>
      </c>
      <c r="D53">
        <v>6325600</v>
      </c>
      <c r="E53">
        <v>0</v>
      </c>
      <c r="F53">
        <v>46951000</v>
      </c>
      <c r="G53" s="8">
        <f t="shared" si="0"/>
        <v>17758866.666666668</v>
      </c>
      <c r="H53">
        <v>0</v>
      </c>
      <c r="I53">
        <v>0</v>
      </c>
      <c r="J53">
        <v>0</v>
      </c>
      <c r="K53" s="8">
        <f t="shared" si="1"/>
        <v>0</v>
      </c>
    </row>
    <row r="54" spans="1:11" x14ac:dyDescent="0.25">
      <c r="A54" t="s">
        <v>107</v>
      </c>
      <c r="B54" t="s">
        <v>108</v>
      </c>
      <c r="C54" s="4">
        <v>12</v>
      </c>
      <c r="D54">
        <v>13676000</v>
      </c>
      <c r="E54">
        <v>13144000</v>
      </c>
      <c r="F54">
        <v>16180000</v>
      </c>
      <c r="G54" s="8">
        <f t="shared" si="0"/>
        <v>14333333.333333334</v>
      </c>
      <c r="H54">
        <v>0</v>
      </c>
      <c r="I54">
        <v>0</v>
      </c>
      <c r="J54">
        <v>0</v>
      </c>
      <c r="K54" s="8">
        <f t="shared" si="1"/>
        <v>0</v>
      </c>
    </row>
    <row r="55" spans="1:11" x14ac:dyDescent="0.25">
      <c r="A55" t="s">
        <v>109</v>
      </c>
      <c r="B55" t="s">
        <v>110</v>
      </c>
      <c r="C55" s="4">
        <v>4</v>
      </c>
      <c r="D55">
        <v>0</v>
      </c>
      <c r="E55">
        <v>0</v>
      </c>
      <c r="F55">
        <v>0</v>
      </c>
      <c r="G55" s="8">
        <f t="shared" si="0"/>
        <v>0</v>
      </c>
      <c r="H55">
        <v>0</v>
      </c>
      <c r="I55">
        <v>3979100</v>
      </c>
      <c r="J55">
        <v>0</v>
      </c>
      <c r="K55" s="8">
        <f t="shared" si="1"/>
        <v>1326366.6666666667</v>
      </c>
    </row>
    <row r="56" spans="1:11" x14ac:dyDescent="0.25">
      <c r="A56" t="s">
        <v>111</v>
      </c>
      <c r="B56" t="s">
        <v>112</v>
      </c>
      <c r="C56" s="4">
        <v>1</v>
      </c>
      <c r="D56">
        <v>7028100</v>
      </c>
      <c r="E56">
        <v>0</v>
      </c>
      <c r="F56">
        <v>0</v>
      </c>
      <c r="G56" s="8">
        <f t="shared" si="0"/>
        <v>2342700</v>
      </c>
      <c r="H56">
        <v>0</v>
      </c>
      <c r="I56">
        <v>0</v>
      </c>
      <c r="J56">
        <v>0</v>
      </c>
      <c r="K56" s="8">
        <f t="shared" si="1"/>
        <v>0</v>
      </c>
    </row>
    <row r="57" spans="1:11" x14ac:dyDescent="0.25">
      <c r="A57" t="s">
        <v>113</v>
      </c>
      <c r="B57" t="s">
        <v>114</v>
      </c>
      <c r="C57" s="4">
        <v>14</v>
      </c>
      <c r="D57">
        <v>0</v>
      </c>
      <c r="E57">
        <v>0</v>
      </c>
      <c r="F57">
        <v>0</v>
      </c>
      <c r="G57" s="8">
        <f t="shared" si="0"/>
        <v>0</v>
      </c>
      <c r="H57">
        <v>88543000</v>
      </c>
      <c r="I57">
        <v>108430000</v>
      </c>
      <c r="J57">
        <v>71573000</v>
      </c>
      <c r="K57" s="8">
        <f t="shared" si="1"/>
        <v>89515333.333333328</v>
      </c>
    </row>
    <row r="58" spans="1:11" x14ac:dyDescent="0.25">
      <c r="A58" t="s">
        <v>115</v>
      </c>
      <c r="B58" t="s">
        <v>116</v>
      </c>
      <c r="C58" s="4">
        <v>11</v>
      </c>
      <c r="D58">
        <v>222430000</v>
      </c>
      <c r="E58">
        <v>165870000</v>
      </c>
      <c r="F58">
        <v>194510000</v>
      </c>
      <c r="G58" s="8">
        <f t="shared" si="0"/>
        <v>194270000</v>
      </c>
      <c r="H58">
        <v>233500000</v>
      </c>
      <c r="I58">
        <v>234840000</v>
      </c>
      <c r="J58">
        <v>266000000</v>
      </c>
      <c r="K58" s="8">
        <f t="shared" si="1"/>
        <v>244780000</v>
      </c>
    </row>
    <row r="59" spans="1:11" x14ac:dyDescent="0.25">
      <c r="A59" t="s">
        <v>117</v>
      </c>
      <c r="B59" t="s">
        <v>118</v>
      </c>
      <c r="C59" s="4">
        <v>7</v>
      </c>
      <c r="D59">
        <v>0</v>
      </c>
      <c r="E59">
        <v>0</v>
      </c>
      <c r="F59">
        <v>0</v>
      </c>
      <c r="G59" s="8">
        <f t="shared" si="0"/>
        <v>0</v>
      </c>
      <c r="H59">
        <v>65298000</v>
      </c>
      <c r="I59">
        <v>60697000</v>
      </c>
      <c r="J59">
        <v>0</v>
      </c>
      <c r="K59" s="8">
        <f t="shared" si="1"/>
        <v>41998333.333333336</v>
      </c>
    </row>
    <row r="60" spans="1:11" x14ac:dyDescent="0.25">
      <c r="A60" t="s">
        <v>211</v>
      </c>
      <c r="B60" s="5" t="s">
        <v>119</v>
      </c>
      <c r="C60" s="4">
        <v>2</v>
      </c>
      <c r="D60">
        <v>8005900</v>
      </c>
      <c r="E60">
        <v>0</v>
      </c>
      <c r="F60">
        <v>0</v>
      </c>
      <c r="G60" s="8">
        <f t="shared" si="0"/>
        <v>2668633.3333333335</v>
      </c>
      <c r="H60">
        <v>0</v>
      </c>
      <c r="I60">
        <v>0</v>
      </c>
      <c r="J60">
        <v>0</v>
      </c>
      <c r="K60" s="8">
        <f t="shared" si="1"/>
        <v>0</v>
      </c>
    </row>
    <row r="61" spans="1:11" x14ac:dyDescent="0.25">
      <c r="A61" t="s">
        <v>120</v>
      </c>
      <c r="B61" s="5" t="s">
        <v>121</v>
      </c>
      <c r="C61" s="4">
        <v>1</v>
      </c>
      <c r="D61">
        <v>21024000</v>
      </c>
      <c r="E61">
        <v>28286000</v>
      </c>
      <c r="F61">
        <v>19911000</v>
      </c>
      <c r="G61" s="8">
        <f t="shared" si="0"/>
        <v>23073666.666666668</v>
      </c>
      <c r="H61">
        <v>7466900</v>
      </c>
      <c r="I61">
        <v>9663100</v>
      </c>
      <c r="J61">
        <v>18378000</v>
      </c>
      <c r="K61" s="8">
        <f t="shared" si="1"/>
        <v>11836000</v>
      </c>
    </row>
    <row r="62" spans="1:11" x14ac:dyDescent="0.25">
      <c r="A62" t="s">
        <v>122</v>
      </c>
      <c r="B62" s="5" t="s">
        <v>123</v>
      </c>
      <c r="C62" s="4">
        <v>23</v>
      </c>
      <c r="D62">
        <v>500490000</v>
      </c>
      <c r="E62">
        <v>637410000</v>
      </c>
      <c r="F62">
        <v>784690000</v>
      </c>
      <c r="G62" s="8">
        <f t="shared" si="0"/>
        <v>640863333.33333337</v>
      </c>
      <c r="H62">
        <v>65840000</v>
      </c>
      <c r="I62">
        <v>51689000</v>
      </c>
      <c r="J62">
        <v>38629000</v>
      </c>
      <c r="K62" s="8">
        <f t="shared" si="1"/>
        <v>52052666.666666664</v>
      </c>
    </row>
    <row r="63" spans="1:11" x14ac:dyDescent="0.25">
      <c r="A63" t="s">
        <v>124</v>
      </c>
      <c r="B63" t="s">
        <v>125</v>
      </c>
      <c r="C63" s="4">
        <v>6</v>
      </c>
      <c r="D63">
        <v>3075400</v>
      </c>
      <c r="E63">
        <v>0</v>
      </c>
      <c r="F63">
        <v>3647600</v>
      </c>
      <c r="G63" s="8">
        <f t="shared" si="0"/>
        <v>2241000</v>
      </c>
      <c r="H63">
        <v>0</v>
      </c>
      <c r="I63">
        <v>0</v>
      </c>
      <c r="J63">
        <v>0</v>
      </c>
      <c r="K63" s="8">
        <f t="shared" si="1"/>
        <v>0</v>
      </c>
    </row>
    <row r="64" spans="1:11" x14ac:dyDescent="0.25">
      <c r="A64" t="s">
        <v>126</v>
      </c>
      <c r="B64" t="s">
        <v>127</v>
      </c>
      <c r="C64" s="4">
        <v>1</v>
      </c>
      <c r="D64">
        <v>5539500</v>
      </c>
      <c r="E64">
        <v>0</v>
      </c>
      <c r="F64">
        <v>0</v>
      </c>
      <c r="G64" s="8">
        <f t="shared" si="0"/>
        <v>1846500</v>
      </c>
      <c r="H64">
        <v>0</v>
      </c>
      <c r="I64">
        <v>0</v>
      </c>
      <c r="J64">
        <v>0</v>
      </c>
      <c r="K64" s="8">
        <f t="shared" si="1"/>
        <v>0</v>
      </c>
    </row>
    <row r="65" spans="1:11" x14ac:dyDescent="0.25">
      <c r="A65" t="s">
        <v>128</v>
      </c>
      <c r="B65" t="s">
        <v>129</v>
      </c>
      <c r="C65" s="4">
        <v>12</v>
      </c>
      <c r="D65">
        <v>0</v>
      </c>
      <c r="E65">
        <v>0</v>
      </c>
      <c r="F65">
        <v>0</v>
      </c>
      <c r="G65" s="8">
        <f t="shared" si="0"/>
        <v>0</v>
      </c>
      <c r="H65">
        <v>31305000</v>
      </c>
      <c r="I65">
        <v>18089000</v>
      </c>
      <c r="J65">
        <v>54557000</v>
      </c>
      <c r="K65" s="8">
        <f t="shared" si="1"/>
        <v>34650333.333333336</v>
      </c>
    </row>
    <row r="66" spans="1:11" x14ac:dyDescent="0.25">
      <c r="A66" t="s">
        <v>130</v>
      </c>
      <c r="B66" t="s">
        <v>131</v>
      </c>
      <c r="C66" s="4">
        <v>5</v>
      </c>
      <c r="D66">
        <v>204260000</v>
      </c>
      <c r="E66">
        <v>356150000</v>
      </c>
      <c r="F66">
        <v>200000000</v>
      </c>
      <c r="G66" s="8">
        <f t="shared" si="0"/>
        <v>253470000</v>
      </c>
      <c r="H66">
        <v>832560000</v>
      </c>
      <c r="I66">
        <v>1162400000</v>
      </c>
      <c r="J66">
        <v>492250000</v>
      </c>
      <c r="K66" s="8">
        <f t="shared" si="1"/>
        <v>829070000</v>
      </c>
    </row>
    <row r="67" spans="1:11" x14ac:dyDescent="0.25">
      <c r="A67" t="s">
        <v>132</v>
      </c>
      <c r="B67" t="s">
        <v>133</v>
      </c>
      <c r="C67" s="4">
        <v>4</v>
      </c>
      <c r="D67">
        <v>0</v>
      </c>
      <c r="E67">
        <v>0</v>
      </c>
      <c r="F67">
        <v>0</v>
      </c>
      <c r="G67" s="8">
        <f t="shared" ref="G67:G109" si="2">AVERAGE(D67:F67)</f>
        <v>0</v>
      </c>
      <c r="H67">
        <v>12937000</v>
      </c>
      <c r="I67">
        <v>18695000</v>
      </c>
      <c r="J67">
        <v>0</v>
      </c>
      <c r="K67" s="8">
        <f t="shared" ref="K67:K109" si="3">AVERAGE(H67:J67)</f>
        <v>10544000</v>
      </c>
    </row>
    <row r="68" spans="1:11" x14ac:dyDescent="0.25">
      <c r="A68" t="s">
        <v>134</v>
      </c>
      <c r="B68" t="s">
        <v>135</v>
      </c>
      <c r="C68" s="4">
        <v>7</v>
      </c>
      <c r="D68">
        <v>432990000</v>
      </c>
      <c r="E68">
        <v>496690000</v>
      </c>
      <c r="F68">
        <v>319880000</v>
      </c>
      <c r="G68" s="8">
        <f t="shared" si="2"/>
        <v>416520000</v>
      </c>
      <c r="H68">
        <v>175920000</v>
      </c>
      <c r="I68">
        <v>181570000</v>
      </c>
      <c r="J68">
        <v>102870000</v>
      </c>
      <c r="K68" s="8">
        <f t="shared" si="3"/>
        <v>153453333.33333334</v>
      </c>
    </row>
    <row r="69" spans="1:11" x14ac:dyDescent="0.25">
      <c r="A69" t="s">
        <v>136</v>
      </c>
      <c r="B69" t="s">
        <v>137</v>
      </c>
      <c r="C69" s="4">
        <v>5</v>
      </c>
      <c r="D69">
        <v>19111000</v>
      </c>
      <c r="E69">
        <v>19546000</v>
      </c>
      <c r="F69">
        <v>12851000</v>
      </c>
      <c r="G69" s="8">
        <f t="shared" si="2"/>
        <v>17169333.333333332</v>
      </c>
      <c r="H69">
        <v>0</v>
      </c>
      <c r="I69">
        <v>21894000</v>
      </c>
      <c r="J69">
        <v>0</v>
      </c>
      <c r="K69" s="8">
        <f t="shared" si="3"/>
        <v>7298000</v>
      </c>
    </row>
    <row r="70" spans="1:11" x14ac:dyDescent="0.25">
      <c r="A70" t="s">
        <v>138</v>
      </c>
      <c r="B70" t="s">
        <v>139</v>
      </c>
      <c r="C70" s="4">
        <v>1</v>
      </c>
      <c r="D70">
        <v>0</v>
      </c>
      <c r="E70">
        <v>0</v>
      </c>
      <c r="F70">
        <v>0</v>
      </c>
      <c r="G70" s="8">
        <f t="shared" si="2"/>
        <v>0</v>
      </c>
      <c r="H70">
        <v>12422000</v>
      </c>
      <c r="I70">
        <v>0</v>
      </c>
      <c r="J70">
        <v>0</v>
      </c>
      <c r="K70" s="8">
        <f t="shared" si="3"/>
        <v>4140666.6666666665</v>
      </c>
    </row>
    <row r="71" spans="1:11" x14ac:dyDescent="0.25">
      <c r="A71" t="s">
        <v>140</v>
      </c>
      <c r="B71" t="s">
        <v>141</v>
      </c>
      <c r="C71" s="4">
        <v>2</v>
      </c>
      <c r="D71">
        <v>4723300</v>
      </c>
      <c r="E71">
        <v>0</v>
      </c>
      <c r="F71">
        <v>0</v>
      </c>
      <c r="G71" s="8">
        <f t="shared" si="2"/>
        <v>1574433.3333333333</v>
      </c>
      <c r="H71">
        <v>7062900</v>
      </c>
      <c r="I71">
        <v>15835000</v>
      </c>
      <c r="J71">
        <v>0</v>
      </c>
      <c r="K71" s="8">
        <f t="shared" si="3"/>
        <v>7632633.333333333</v>
      </c>
    </row>
    <row r="72" spans="1:11" x14ac:dyDescent="0.25">
      <c r="A72" t="s">
        <v>212</v>
      </c>
      <c r="B72" t="s">
        <v>142</v>
      </c>
      <c r="C72" s="4">
        <v>6</v>
      </c>
      <c r="D72">
        <v>1726000000</v>
      </c>
      <c r="E72">
        <v>1305400000</v>
      </c>
      <c r="F72">
        <v>1143200000</v>
      </c>
      <c r="G72" s="8">
        <f t="shared" si="2"/>
        <v>1391533333.3333333</v>
      </c>
      <c r="H72">
        <v>1030700000</v>
      </c>
      <c r="I72">
        <v>1072400000</v>
      </c>
      <c r="J72">
        <v>478500000</v>
      </c>
      <c r="K72" s="8">
        <f t="shared" si="3"/>
        <v>860533333.33333337</v>
      </c>
    </row>
    <row r="73" spans="1:11" x14ac:dyDescent="0.25">
      <c r="A73" t="s">
        <v>143</v>
      </c>
      <c r="B73" t="s">
        <v>144</v>
      </c>
      <c r="C73" s="4">
        <v>1</v>
      </c>
      <c r="D73">
        <v>0</v>
      </c>
      <c r="E73">
        <v>0</v>
      </c>
      <c r="F73">
        <v>0</v>
      </c>
      <c r="G73" s="8">
        <f t="shared" si="2"/>
        <v>0</v>
      </c>
      <c r="H73">
        <v>0</v>
      </c>
      <c r="I73">
        <v>520410</v>
      </c>
      <c r="J73">
        <v>0</v>
      </c>
      <c r="K73" s="8">
        <f t="shared" si="3"/>
        <v>173470</v>
      </c>
    </row>
    <row r="74" spans="1:11" x14ac:dyDescent="0.25">
      <c r="A74" t="s">
        <v>213</v>
      </c>
      <c r="B74" t="s">
        <v>145</v>
      </c>
      <c r="C74" s="4">
        <v>2</v>
      </c>
      <c r="D74">
        <v>37165000</v>
      </c>
      <c r="E74">
        <v>37411000</v>
      </c>
      <c r="F74">
        <v>23845000</v>
      </c>
      <c r="G74" s="8">
        <f t="shared" si="2"/>
        <v>32807000</v>
      </c>
      <c r="H74">
        <v>19092000</v>
      </c>
      <c r="I74">
        <v>19549000</v>
      </c>
      <c r="J74">
        <v>0</v>
      </c>
      <c r="K74" s="8">
        <f t="shared" si="3"/>
        <v>12880333.333333334</v>
      </c>
    </row>
    <row r="75" spans="1:11" x14ac:dyDescent="0.25">
      <c r="A75" t="s">
        <v>214</v>
      </c>
      <c r="B75" t="s">
        <v>146</v>
      </c>
      <c r="C75" s="4">
        <v>1</v>
      </c>
      <c r="D75">
        <v>70318000</v>
      </c>
      <c r="E75">
        <v>79485000</v>
      </c>
      <c r="F75">
        <v>43352000</v>
      </c>
      <c r="G75" s="8">
        <f t="shared" si="2"/>
        <v>64385000</v>
      </c>
      <c r="H75">
        <v>46667000</v>
      </c>
      <c r="I75">
        <v>24860000</v>
      </c>
      <c r="J75">
        <v>0</v>
      </c>
      <c r="K75" s="8">
        <f t="shared" si="3"/>
        <v>23842333.333333332</v>
      </c>
    </row>
    <row r="76" spans="1:11" x14ac:dyDescent="0.25">
      <c r="A76" t="s">
        <v>147</v>
      </c>
      <c r="B76" t="s">
        <v>148</v>
      </c>
      <c r="C76" s="4">
        <v>1</v>
      </c>
      <c r="D76">
        <v>0</v>
      </c>
      <c r="E76">
        <v>0</v>
      </c>
      <c r="F76">
        <v>0</v>
      </c>
      <c r="G76" s="8">
        <f t="shared" si="2"/>
        <v>0</v>
      </c>
      <c r="H76">
        <v>3044600</v>
      </c>
      <c r="I76">
        <v>0</v>
      </c>
      <c r="J76">
        <v>0</v>
      </c>
      <c r="K76" s="8">
        <f t="shared" si="3"/>
        <v>1014866.6666666666</v>
      </c>
    </row>
    <row r="77" spans="1:11" x14ac:dyDescent="0.25">
      <c r="A77" t="s">
        <v>215</v>
      </c>
      <c r="B77" t="s">
        <v>149</v>
      </c>
      <c r="C77" s="4">
        <v>2</v>
      </c>
      <c r="D77">
        <v>67308000</v>
      </c>
      <c r="E77">
        <v>0</v>
      </c>
      <c r="F77">
        <v>45712000</v>
      </c>
      <c r="G77" s="8">
        <f t="shared" si="2"/>
        <v>37673333.333333336</v>
      </c>
      <c r="H77">
        <v>28830000</v>
      </c>
      <c r="I77">
        <v>17295000</v>
      </c>
      <c r="J77">
        <v>0</v>
      </c>
      <c r="K77" s="8">
        <f t="shared" si="3"/>
        <v>15375000</v>
      </c>
    </row>
    <row r="78" spans="1:11" x14ac:dyDescent="0.25">
      <c r="A78" t="s">
        <v>216</v>
      </c>
      <c r="B78" t="s">
        <v>150</v>
      </c>
      <c r="C78" s="4">
        <v>1</v>
      </c>
      <c r="D78">
        <v>25403000</v>
      </c>
      <c r="E78">
        <v>24467000</v>
      </c>
      <c r="F78">
        <v>23626000</v>
      </c>
      <c r="G78" s="8">
        <f t="shared" si="2"/>
        <v>24498666.666666668</v>
      </c>
      <c r="H78">
        <v>33480000</v>
      </c>
      <c r="I78">
        <v>29052000</v>
      </c>
      <c r="J78">
        <v>17901000</v>
      </c>
      <c r="K78" s="8">
        <f t="shared" si="3"/>
        <v>26811000</v>
      </c>
    </row>
    <row r="79" spans="1:11" x14ac:dyDescent="0.25">
      <c r="A79" t="s">
        <v>151</v>
      </c>
      <c r="B79" t="s">
        <v>152</v>
      </c>
      <c r="C79" s="4">
        <v>2</v>
      </c>
      <c r="D79">
        <v>0</v>
      </c>
      <c r="E79">
        <v>0</v>
      </c>
      <c r="F79">
        <v>0</v>
      </c>
      <c r="G79" s="8">
        <f t="shared" si="2"/>
        <v>0</v>
      </c>
      <c r="H79">
        <v>7095900</v>
      </c>
      <c r="I79">
        <v>0</v>
      </c>
      <c r="J79">
        <v>0</v>
      </c>
      <c r="K79" s="8">
        <f t="shared" si="3"/>
        <v>2365300</v>
      </c>
    </row>
    <row r="80" spans="1:11" x14ac:dyDescent="0.25">
      <c r="A80" t="s">
        <v>153</v>
      </c>
      <c r="B80" t="s">
        <v>154</v>
      </c>
      <c r="C80" s="4">
        <v>1</v>
      </c>
      <c r="D80">
        <v>8900900</v>
      </c>
      <c r="E80">
        <v>6218500</v>
      </c>
      <c r="F80">
        <v>0</v>
      </c>
      <c r="G80" s="8">
        <f t="shared" si="2"/>
        <v>5039800</v>
      </c>
      <c r="H80">
        <v>10096000</v>
      </c>
      <c r="I80">
        <v>0</v>
      </c>
      <c r="J80">
        <v>0</v>
      </c>
      <c r="K80" s="8">
        <f t="shared" si="3"/>
        <v>3365333.3333333335</v>
      </c>
    </row>
    <row r="81" spans="1:11" x14ac:dyDescent="0.25">
      <c r="A81" t="s">
        <v>155</v>
      </c>
      <c r="B81" t="s">
        <v>156</v>
      </c>
      <c r="C81" s="4">
        <v>1</v>
      </c>
      <c r="D81">
        <v>6622500</v>
      </c>
      <c r="E81">
        <v>0</v>
      </c>
      <c r="F81">
        <v>0</v>
      </c>
      <c r="G81" s="8">
        <f t="shared" si="2"/>
        <v>2207500</v>
      </c>
      <c r="H81">
        <v>5569200</v>
      </c>
      <c r="I81">
        <v>4279100</v>
      </c>
      <c r="J81">
        <v>0</v>
      </c>
      <c r="K81" s="8">
        <f t="shared" si="3"/>
        <v>3282766.6666666665</v>
      </c>
    </row>
    <row r="82" spans="1:11" x14ac:dyDescent="0.25">
      <c r="A82" t="s">
        <v>217</v>
      </c>
      <c r="B82" t="s">
        <v>157</v>
      </c>
      <c r="C82" s="4">
        <v>2</v>
      </c>
      <c r="D82">
        <v>147170000</v>
      </c>
      <c r="E82">
        <v>121720000</v>
      </c>
      <c r="F82">
        <v>103990000</v>
      </c>
      <c r="G82" s="8">
        <f t="shared" si="2"/>
        <v>124293333.33333333</v>
      </c>
      <c r="H82">
        <v>184030000</v>
      </c>
      <c r="I82">
        <v>93152000</v>
      </c>
      <c r="J82">
        <v>61154000</v>
      </c>
      <c r="K82" s="8">
        <f t="shared" si="3"/>
        <v>112778666.66666667</v>
      </c>
    </row>
    <row r="83" spans="1:11" x14ac:dyDescent="0.25">
      <c r="A83" t="s">
        <v>158</v>
      </c>
      <c r="B83" t="s">
        <v>159</v>
      </c>
      <c r="C83" s="4">
        <v>2</v>
      </c>
      <c r="D83">
        <v>0</v>
      </c>
      <c r="E83">
        <v>0</v>
      </c>
      <c r="F83">
        <v>0</v>
      </c>
      <c r="G83" s="8">
        <f t="shared" si="2"/>
        <v>0</v>
      </c>
      <c r="H83">
        <v>6440600</v>
      </c>
      <c r="I83">
        <v>4421100</v>
      </c>
      <c r="J83">
        <v>5426600</v>
      </c>
      <c r="K83" s="8">
        <f t="shared" si="3"/>
        <v>5429433.333333333</v>
      </c>
    </row>
    <row r="84" spans="1:11" x14ac:dyDescent="0.25">
      <c r="A84" t="s">
        <v>160</v>
      </c>
      <c r="B84" t="s">
        <v>161</v>
      </c>
      <c r="C84" s="4">
        <v>6</v>
      </c>
      <c r="D84">
        <v>8204900</v>
      </c>
      <c r="E84">
        <v>0</v>
      </c>
      <c r="F84">
        <v>0</v>
      </c>
      <c r="G84" s="8">
        <f t="shared" si="2"/>
        <v>2734966.6666666665</v>
      </c>
      <c r="H84">
        <v>56668000</v>
      </c>
      <c r="I84">
        <v>40388000</v>
      </c>
      <c r="J84">
        <v>26594000</v>
      </c>
      <c r="K84" s="8">
        <f t="shared" si="3"/>
        <v>41216666.666666664</v>
      </c>
    </row>
    <row r="85" spans="1:11" x14ac:dyDescent="0.25">
      <c r="A85" t="s">
        <v>218</v>
      </c>
      <c r="B85" t="s">
        <v>162</v>
      </c>
      <c r="C85" s="4">
        <v>3</v>
      </c>
      <c r="D85">
        <v>177620000</v>
      </c>
      <c r="E85">
        <v>109040000</v>
      </c>
      <c r="F85">
        <v>142640000</v>
      </c>
      <c r="G85" s="8">
        <f t="shared" si="2"/>
        <v>143100000</v>
      </c>
      <c r="H85">
        <v>184720000</v>
      </c>
      <c r="I85">
        <v>172850000</v>
      </c>
      <c r="J85">
        <v>84717000</v>
      </c>
      <c r="K85" s="8">
        <f t="shared" si="3"/>
        <v>147429000</v>
      </c>
    </row>
    <row r="86" spans="1:11" x14ac:dyDescent="0.25">
      <c r="A86" t="s">
        <v>163</v>
      </c>
      <c r="B86" t="s">
        <v>164</v>
      </c>
      <c r="C86" s="4">
        <v>13</v>
      </c>
      <c r="D86">
        <v>18061000</v>
      </c>
      <c r="E86">
        <v>16179000</v>
      </c>
      <c r="F86">
        <v>12289000</v>
      </c>
      <c r="G86" s="8">
        <f t="shared" si="2"/>
        <v>15509666.666666666</v>
      </c>
      <c r="H86">
        <v>0</v>
      </c>
      <c r="I86">
        <v>0</v>
      </c>
      <c r="J86">
        <v>0</v>
      </c>
      <c r="K86" s="8">
        <f t="shared" si="3"/>
        <v>0</v>
      </c>
    </row>
    <row r="87" spans="1:11" x14ac:dyDescent="0.25">
      <c r="A87" t="s">
        <v>165</v>
      </c>
      <c r="B87" t="s">
        <v>166</v>
      </c>
      <c r="C87" s="4">
        <v>24</v>
      </c>
      <c r="D87">
        <v>190470000</v>
      </c>
      <c r="E87">
        <v>242630000</v>
      </c>
      <c r="F87">
        <v>196360000</v>
      </c>
      <c r="G87" s="8">
        <f t="shared" si="2"/>
        <v>209820000</v>
      </c>
      <c r="H87">
        <v>2851000</v>
      </c>
      <c r="I87">
        <v>3710200</v>
      </c>
      <c r="J87">
        <v>0</v>
      </c>
      <c r="K87" s="8">
        <f t="shared" si="3"/>
        <v>2187066.6666666665</v>
      </c>
    </row>
    <row r="88" spans="1:11" x14ac:dyDescent="0.25">
      <c r="A88" t="s">
        <v>167</v>
      </c>
      <c r="B88" t="s">
        <v>168</v>
      </c>
      <c r="C88" s="4">
        <v>20</v>
      </c>
      <c r="D88">
        <v>71324000</v>
      </c>
      <c r="E88">
        <v>64337000</v>
      </c>
      <c r="F88">
        <v>42070000</v>
      </c>
      <c r="G88" s="8">
        <f t="shared" si="2"/>
        <v>59243666.666666664</v>
      </c>
      <c r="H88">
        <v>11708000</v>
      </c>
      <c r="I88">
        <v>14809000</v>
      </c>
      <c r="J88">
        <v>0</v>
      </c>
      <c r="K88" s="8">
        <f t="shared" si="3"/>
        <v>8839000</v>
      </c>
    </row>
    <row r="89" spans="1:11" x14ac:dyDescent="0.25">
      <c r="A89" t="s">
        <v>169</v>
      </c>
      <c r="B89" t="s">
        <v>170</v>
      </c>
      <c r="C89" s="4">
        <v>12</v>
      </c>
      <c r="D89">
        <v>6019500</v>
      </c>
      <c r="E89">
        <v>6403300</v>
      </c>
      <c r="F89">
        <v>5311500</v>
      </c>
      <c r="G89" s="8">
        <f t="shared" si="2"/>
        <v>5911433.333333333</v>
      </c>
      <c r="H89">
        <v>14700000</v>
      </c>
      <c r="I89">
        <v>13846000</v>
      </c>
      <c r="J89">
        <v>15450000</v>
      </c>
      <c r="K89" s="8">
        <f t="shared" si="3"/>
        <v>14665333.333333334</v>
      </c>
    </row>
    <row r="90" spans="1:11" x14ac:dyDescent="0.25">
      <c r="A90" t="s">
        <v>171</v>
      </c>
      <c r="B90" t="s">
        <v>172</v>
      </c>
      <c r="C90" s="4">
        <v>14</v>
      </c>
      <c r="D90">
        <v>6018300</v>
      </c>
      <c r="E90">
        <v>5482200</v>
      </c>
      <c r="F90">
        <v>6564000</v>
      </c>
      <c r="G90" s="8">
        <f t="shared" si="2"/>
        <v>6021500</v>
      </c>
      <c r="H90">
        <v>17678000</v>
      </c>
      <c r="I90">
        <v>21136000</v>
      </c>
      <c r="J90">
        <v>18635000</v>
      </c>
      <c r="K90" s="8">
        <f t="shared" si="3"/>
        <v>19149666.666666668</v>
      </c>
    </row>
    <row r="91" spans="1:11" x14ac:dyDescent="0.25">
      <c r="A91" t="s">
        <v>173</v>
      </c>
      <c r="B91" t="s">
        <v>174</v>
      </c>
      <c r="C91" s="4">
        <v>9</v>
      </c>
      <c r="D91">
        <v>12562000</v>
      </c>
      <c r="E91">
        <v>12929000</v>
      </c>
      <c r="F91">
        <v>13371000</v>
      </c>
      <c r="G91" s="8">
        <f t="shared" si="2"/>
        <v>12954000</v>
      </c>
      <c r="H91">
        <v>6334400</v>
      </c>
      <c r="I91">
        <v>8267100</v>
      </c>
      <c r="J91">
        <v>0</v>
      </c>
      <c r="K91" s="8">
        <f t="shared" si="3"/>
        <v>4867166.666666667</v>
      </c>
    </row>
    <row r="92" spans="1:11" x14ac:dyDescent="0.25">
      <c r="A92" t="s">
        <v>175</v>
      </c>
      <c r="B92" t="s">
        <v>176</v>
      </c>
      <c r="C92" s="4">
        <v>47</v>
      </c>
      <c r="D92">
        <v>1140700000</v>
      </c>
      <c r="E92">
        <v>1312700000</v>
      </c>
      <c r="F92">
        <v>854050000</v>
      </c>
      <c r="G92" s="8">
        <f t="shared" si="2"/>
        <v>1102483333.3333333</v>
      </c>
      <c r="H92">
        <v>15616000</v>
      </c>
      <c r="I92">
        <v>105490000</v>
      </c>
      <c r="J92">
        <v>0</v>
      </c>
      <c r="K92" s="8">
        <f t="shared" si="3"/>
        <v>40368666.666666664</v>
      </c>
    </row>
    <row r="93" spans="1:11" x14ac:dyDescent="0.25">
      <c r="A93" t="s">
        <v>177</v>
      </c>
      <c r="B93" t="s">
        <v>178</v>
      </c>
      <c r="C93" s="4">
        <v>2</v>
      </c>
      <c r="D93">
        <v>0</v>
      </c>
      <c r="E93">
        <v>0</v>
      </c>
      <c r="F93">
        <v>0</v>
      </c>
      <c r="G93" s="8">
        <f t="shared" si="2"/>
        <v>0</v>
      </c>
      <c r="H93">
        <v>0</v>
      </c>
      <c r="I93">
        <v>6872100</v>
      </c>
      <c r="J93">
        <v>0</v>
      </c>
      <c r="K93" s="8">
        <f t="shared" si="3"/>
        <v>2290700</v>
      </c>
    </row>
    <row r="94" spans="1:11" x14ac:dyDescent="0.25">
      <c r="A94" t="s">
        <v>179</v>
      </c>
      <c r="B94" t="s">
        <v>180</v>
      </c>
      <c r="C94" s="4">
        <v>7</v>
      </c>
      <c r="D94">
        <v>0</v>
      </c>
      <c r="E94">
        <v>0</v>
      </c>
      <c r="F94">
        <v>0</v>
      </c>
      <c r="G94" s="8">
        <f t="shared" si="2"/>
        <v>0</v>
      </c>
      <c r="H94">
        <v>0</v>
      </c>
      <c r="I94">
        <v>3445100</v>
      </c>
      <c r="J94">
        <v>0</v>
      </c>
      <c r="K94" s="8">
        <f t="shared" si="3"/>
        <v>1148366.6666666667</v>
      </c>
    </row>
    <row r="95" spans="1:11" x14ac:dyDescent="0.25">
      <c r="A95" t="s">
        <v>181</v>
      </c>
      <c r="B95" t="s">
        <v>182</v>
      </c>
      <c r="C95" s="4">
        <v>7</v>
      </c>
      <c r="D95">
        <v>15412000</v>
      </c>
      <c r="E95">
        <v>10943000</v>
      </c>
      <c r="F95">
        <v>12374000</v>
      </c>
      <c r="G95" s="8">
        <f t="shared" si="2"/>
        <v>12909666.666666666</v>
      </c>
      <c r="H95">
        <v>0</v>
      </c>
      <c r="I95">
        <v>0</v>
      </c>
      <c r="J95">
        <v>0</v>
      </c>
      <c r="K95" s="8">
        <f t="shared" si="3"/>
        <v>0</v>
      </c>
    </row>
    <row r="96" spans="1:11" x14ac:dyDescent="0.25">
      <c r="A96" t="s">
        <v>183</v>
      </c>
      <c r="B96" t="s">
        <v>184</v>
      </c>
      <c r="C96" s="4">
        <v>19</v>
      </c>
      <c r="D96">
        <v>9585700</v>
      </c>
      <c r="E96">
        <v>6061200</v>
      </c>
      <c r="F96">
        <v>6803000</v>
      </c>
      <c r="G96" s="8">
        <f t="shared" si="2"/>
        <v>7483300</v>
      </c>
      <c r="H96">
        <v>71160000</v>
      </c>
      <c r="I96">
        <v>100380000</v>
      </c>
      <c r="J96">
        <v>4106500</v>
      </c>
      <c r="K96" s="8">
        <f t="shared" si="3"/>
        <v>58548833.333333336</v>
      </c>
    </row>
    <row r="97" spans="1:11" x14ac:dyDescent="0.25">
      <c r="A97" t="s">
        <v>185</v>
      </c>
      <c r="B97" s="5" t="s">
        <v>186</v>
      </c>
      <c r="C97" s="4">
        <v>50</v>
      </c>
      <c r="D97">
        <v>881500000</v>
      </c>
      <c r="E97">
        <v>1224700000</v>
      </c>
      <c r="F97">
        <v>1175100000</v>
      </c>
      <c r="G97" s="8">
        <f t="shared" si="2"/>
        <v>1093766666.6666667</v>
      </c>
      <c r="H97">
        <v>422670000</v>
      </c>
      <c r="I97">
        <v>357280000</v>
      </c>
      <c r="J97">
        <v>408860000</v>
      </c>
      <c r="K97" s="8">
        <f t="shared" si="3"/>
        <v>396270000</v>
      </c>
    </row>
    <row r="98" spans="1:11" x14ac:dyDescent="0.25">
      <c r="A98" t="s">
        <v>187</v>
      </c>
      <c r="B98" t="s">
        <v>188</v>
      </c>
      <c r="C98" s="4">
        <v>4</v>
      </c>
      <c r="D98">
        <v>0</v>
      </c>
      <c r="E98">
        <v>0</v>
      </c>
      <c r="F98">
        <v>0</v>
      </c>
      <c r="G98" s="8">
        <f t="shared" si="2"/>
        <v>0</v>
      </c>
      <c r="H98">
        <v>8030400</v>
      </c>
      <c r="I98">
        <v>6640300</v>
      </c>
      <c r="J98">
        <v>5121100</v>
      </c>
      <c r="K98" s="8">
        <f t="shared" si="3"/>
        <v>6597266.666666667</v>
      </c>
    </row>
    <row r="99" spans="1:11" x14ac:dyDescent="0.25">
      <c r="A99" t="s">
        <v>189</v>
      </c>
      <c r="B99" t="s">
        <v>190</v>
      </c>
      <c r="C99" s="4">
        <v>8</v>
      </c>
      <c r="D99">
        <v>214500000</v>
      </c>
      <c r="E99">
        <v>272900000</v>
      </c>
      <c r="F99">
        <v>218560000</v>
      </c>
      <c r="G99" s="8">
        <f t="shared" si="2"/>
        <v>235320000</v>
      </c>
      <c r="H99">
        <v>0</v>
      </c>
      <c r="I99">
        <v>0</v>
      </c>
      <c r="J99">
        <v>0</v>
      </c>
      <c r="K99" s="8">
        <f t="shared" si="3"/>
        <v>0</v>
      </c>
    </row>
    <row r="100" spans="1:11" x14ac:dyDescent="0.25">
      <c r="A100" t="s">
        <v>191</v>
      </c>
      <c r="B100" s="5" t="s">
        <v>192</v>
      </c>
      <c r="C100" s="4">
        <v>11</v>
      </c>
      <c r="D100">
        <v>12215000</v>
      </c>
      <c r="E100">
        <v>5655000</v>
      </c>
      <c r="F100">
        <v>11355000</v>
      </c>
      <c r="G100" s="8">
        <f t="shared" si="2"/>
        <v>9741666.666666666</v>
      </c>
      <c r="H100">
        <v>38028000</v>
      </c>
      <c r="I100">
        <v>51744000</v>
      </c>
      <c r="J100">
        <v>60633000</v>
      </c>
      <c r="K100" s="8">
        <f t="shared" si="3"/>
        <v>50135000</v>
      </c>
    </row>
    <row r="101" spans="1:11" x14ac:dyDescent="0.25">
      <c r="A101" t="s">
        <v>193</v>
      </c>
      <c r="B101" t="s">
        <v>194</v>
      </c>
      <c r="C101" s="4">
        <v>4</v>
      </c>
      <c r="D101">
        <v>10918000</v>
      </c>
      <c r="E101">
        <v>13499000</v>
      </c>
      <c r="F101">
        <v>12937000</v>
      </c>
      <c r="G101" s="8">
        <f t="shared" si="2"/>
        <v>12451333.333333334</v>
      </c>
      <c r="H101">
        <v>0</v>
      </c>
      <c r="I101">
        <v>7725700</v>
      </c>
      <c r="J101">
        <v>6995700</v>
      </c>
      <c r="K101" s="8">
        <f t="shared" si="3"/>
        <v>4907133.333333333</v>
      </c>
    </row>
    <row r="102" spans="1:11" x14ac:dyDescent="0.25">
      <c r="A102" t="s">
        <v>195</v>
      </c>
      <c r="B102" t="s">
        <v>196</v>
      </c>
      <c r="C102" s="4">
        <v>5</v>
      </c>
      <c r="D102">
        <v>55949000</v>
      </c>
      <c r="E102">
        <v>9901300</v>
      </c>
      <c r="F102">
        <v>0</v>
      </c>
      <c r="G102" s="8">
        <f t="shared" si="2"/>
        <v>21950100</v>
      </c>
      <c r="H102">
        <v>0</v>
      </c>
      <c r="I102">
        <v>0</v>
      </c>
      <c r="J102">
        <v>0</v>
      </c>
      <c r="K102" s="8">
        <f t="shared" si="3"/>
        <v>0</v>
      </c>
    </row>
    <row r="103" spans="1:11" x14ac:dyDescent="0.25">
      <c r="A103" t="s">
        <v>197</v>
      </c>
      <c r="B103" t="s">
        <v>198</v>
      </c>
      <c r="C103" s="4">
        <v>7</v>
      </c>
      <c r="D103">
        <v>5982100</v>
      </c>
      <c r="E103">
        <v>5504000</v>
      </c>
      <c r="F103">
        <v>4936300</v>
      </c>
      <c r="G103" s="8">
        <f t="shared" si="2"/>
        <v>5474133.333333333</v>
      </c>
      <c r="H103">
        <v>10647000</v>
      </c>
      <c r="I103">
        <v>10035000</v>
      </c>
      <c r="J103">
        <v>0</v>
      </c>
      <c r="K103" s="8">
        <f t="shared" si="3"/>
        <v>6894000</v>
      </c>
    </row>
    <row r="104" spans="1:11" x14ac:dyDescent="0.25">
      <c r="A104" t="s">
        <v>199</v>
      </c>
      <c r="B104" t="s">
        <v>200</v>
      </c>
      <c r="C104" s="4">
        <v>16</v>
      </c>
      <c r="D104">
        <v>17771000</v>
      </c>
      <c r="E104">
        <v>18593000</v>
      </c>
      <c r="F104">
        <v>18699000</v>
      </c>
      <c r="G104" s="8">
        <f t="shared" si="2"/>
        <v>18354333.333333332</v>
      </c>
      <c r="H104">
        <v>37713000</v>
      </c>
      <c r="I104">
        <v>33408000</v>
      </c>
      <c r="J104">
        <v>0</v>
      </c>
      <c r="K104" s="8">
        <f t="shared" si="3"/>
        <v>23707000</v>
      </c>
    </row>
    <row r="105" spans="1:11" x14ac:dyDescent="0.25">
      <c r="A105" t="s">
        <v>201</v>
      </c>
      <c r="B105" s="5" t="s">
        <v>202</v>
      </c>
      <c r="C105" s="4">
        <v>14</v>
      </c>
      <c r="D105">
        <v>90426000</v>
      </c>
      <c r="E105">
        <v>110930000</v>
      </c>
      <c r="F105">
        <v>132660000</v>
      </c>
      <c r="G105" s="8">
        <f t="shared" si="2"/>
        <v>111338666.66666667</v>
      </c>
      <c r="H105">
        <v>178820000</v>
      </c>
      <c r="I105">
        <v>163870000</v>
      </c>
      <c r="J105">
        <v>190840000</v>
      </c>
      <c r="K105" s="8">
        <f t="shared" si="3"/>
        <v>177843333.33333334</v>
      </c>
    </row>
    <row r="106" spans="1:11" x14ac:dyDescent="0.25">
      <c r="A106" t="s">
        <v>219</v>
      </c>
      <c r="B106" t="s">
        <v>203</v>
      </c>
      <c r="C106" s="4">
        <v>2</v>
      </c>
      <c r="D106">
        <v>0</v>
      </c>
      <c r="E106">
        <v>0</v>
      </c>
      <c r="F106">
        <v>0</v>
      </c>
      <c r="G106" s="8">
        <f t="shared" si="2"/>
        <v>0</v>
      </c>
      <c r="H106">
        <v>2028200</v>
      </c>
      <c r="I106">
        <v>0</v>
      </c>
      <c r="J106">
        <v>0</v>
      </c>
      <c r="K106" s="8">
        <f t="shared" si="3"/>
        <v>676066.66666666663</v>
      </c>
    </row>
    <row r="107" spans="1:11" x14ac:dyDescent="0.25">
      <c r="A107" t="s">
        <v>204</v>
      </c>
      <c r="B107" s="5" t="s">
        <v>205</v>
      </c>
      <c r="C107" s="4">
        <v>2</v>
      </c>
      <c r="D107">
        <v>1365100</v>
      </c>
      <c r="E107">
        <v>1187600</v>
      </c>
      <c r="F107">
        <v>1064300</v>
      </c>
      <c r="G107" s="8">
        <f t="shared" si="2"/>
        <v>1205666.6666666667</v>
      </c>
      <c r="H107">
        <v>6081600</v>
      </c>
      <c r="I107">
        <v>3595800</v>
      </c>
      <c r="J107">
        <v>0</v>
      </c>
      <c r="K107" s="8">
        <f t="shared" si="3"/>
        <v>3225800</v>
      </c>
    </row>
    <row r="108" spans="1:11" x14ac:dyDescent="0.25">
      <c r="A108" t="s">
        <v>206</v>
      </c>
      <c r="B108" t="s">
        <v>207</v>
      </c>
      <c r="C108" s="4">
        <v>4</v>
      </c>
      <c r="D108">
        <v>64416000</v>
      </c>
      <c r="E108">
        <v>77073000</v>
      </c>
      <c r="F108">
        <v>50301000</v>
      </c>
      <c r="G108" s="8">
        <f t="shared" si="2"/>
        <v>63930000</v>
      </c>
      <c r="H108">
        <v>254420000</v>
      </c>
      <c r="I108">
        <v>222460000</v>
      </c>
      <c r="J108">
        <v>171380000</v>
      </c>
      <c r="K108" s="8">
        <f t="shared" si="3"/>
        <v>216086666.66666666</v>
      </c>
    </row>
    <row r="109" spans="1:11" x14ac:dyDescent="0.25">
      <c r="A109" t="s">
        <v>220</v>
      </c>
      <c r="B109" t="s">
        <v>208</v>
      </c>
      <c r="C109" s="4">
        <v>4</v>
      </c>
      <c r="D109">
        <v>5627300</v>
      </c>
      <c r="E109">
        <v>5716900</v>
      </c>
      <c r="F109">
        <v>0</v>
      </c>
      <c r="G109" s="8">
        <f t="shared" si="2"/>
        <v>3781400</v>
      </c>
      <c r="H109">
        <v>38964000</v>
      </c>
      <c r="I109">
        <v>19832000</v>
      </c>
      <c r="J109">
        <v>0</v>
      </c>
      <c r="K109" s="8">
        <f t="shared" si="3"/>
        <v>19598666.666666668</v>
      </c>
    </row>
  </sheetData>
  <mergeCells count="2">
    <mergeCell ref="D1:F1"/>
    <mergeCell ref="H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legend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Brunelli</dc:creator>
  <cp:lastModifiedBy>Valentina Bonetto</cp:lastModifiedBy>
  <dcterms:created xsi:type="dcterms:W3CDTF">2018-11-07T10:53:30Z</dcterms:created>
  <dcterms:modified xsi:type="dcterms:W3CDTF">2020-09-07T13:51:31Z</dcterms:modified>
</cp:coreProperties>
</file>